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20201015\DOKUMENTI\2023. godina\IZVRŠENJE FINANCIJSKOG PLANA\GODIŠNJI IZVJEŠTAJ O IZVRŠENJU FINANCIJSKOG PLANA ZA 2023. GODINU\"/>
    </mc:Choice>
  </mc:AlternateContent>
  <xr:revisionPtr revIDLastSave="0" documentId="8_{64EE7618-EBD5-474E-8E6D-265B2809E5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rashoda'!$B$1:$L$116</definedName>
    <definedName name="_xlnm.Print_Area" localSheetId="0">SAŽETAK!$A$1:$L$33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5" l="1"/>
  <c r="K25" i="11"/>
  <c r="L25" i="11"/>
  <c r="K26" i="11"/>
  <c r="L26" i="11"/>
  <c r="L29" i="11"/>
  <c r="K29" i="11"/>
  <c r="L28" i="11"/>
  <c r="K28" i="11"/>
  <c r="L27" i="11"/>
  <c r="K27" i="11"/>
  <c r="J30" i="11"/>
  <c r="K30" i="11" s="1"/>
  <c r="I30" i="11"/>
  <c r="H30" i="11"/>
  <c r="G30" i="11"/>
  <c r="J19" i="11"/>
  <c r="L19" i="11" s="1"/>
  <c r="I19" i="11"/>
  <c r="H19" i="11"/>
  <c r="G19" i="11"/>
  <c r="L18" i="11"/>
  <c r="K18" i="11"/>
  <c r="L17" i="11"/>
  <c r="K17" i="11"/>
  <c r="L15" i="11"/>
  <c r="K15" i="11"/>
  <c r="L14" i="11"/>
  <c r="K14" i="11"/>
  <c r="J16" i="11"/>
  <c r="I16" i="11"/>
  <c r="I20" i="11" s="1"/>
  <c r="I31" i="11" s="1"/>
  <c r="L31" i="11" s="1"/>
  <c r="H16" i="11"/>
  <c r="G16" i="11"/>
  <c r="K16" i="11" s="1"/>
  <c r="H16" i="5"/>
  <c r="H32" i="5"/>
  <c r="G45" i="3"/>
  <c r="G43" i="3"/>
  <c r="L16" i="11" l="1"/>
  <c r="H20" i="11"/>
  <c r="H31" i="11" s="1"/>
  <c r="G20" i="11"/>
  <c r="G31" i="11" s="1"/>
  <c r="K31" i="11" s="1"/>
  <c r="J20" i="11"/>
  <c r="L30" i="11"/>
  <c r="K19" i="11"/>
  <c r="G132" i="7"/>
  <c r="G103" i="7"/>
  <c r="F63" i="7"/>
  <c r="F62" i="7" s="1"/>
  <c r="F136" i="7"/>
  <c r="F135" i="7" s="1"/>
  <c r="F134" i="7" s="1"/>
  <c r="G137" i="7"/>
  <c r="H137" i="7" s="1"/>
  <c r="E136" i="7"/>
  <c r="E135" i="7" s="1"/>
  <c r="G128" i="7"/>
  <c r="G127" i="7" s="1"/>
  <c r="G126" i="7" s="1"/>
  <c r="G124" i="7"/>
  <c r="G120" i="7"/>
  <c r="G117" i="7"/>
  <c r="F116" i="7"/>
  <c r="F115" i="7" s="1"/>
  <c r="E116" i="7"/>
  <c r="E115" i="7" s="1"/>
  <c r="G113" i="7"/>
  <c r="G108" i="7"/>
  <c r="G106" i="7"/>
  <c r="G84" i="7"/>
  <c r="F83" i="7"/>
  <c r="F82" i="7" s="1"/>
  <c r="E83" i="7"/>
  <c r="E82" i="7" s="1"/>
  <c r="G79" i="7"/>
  <c r="G68" i="7"/>
  <c r="G64" i="7"/>
  <c r="E131" i="7"/>
  <c r="E130" i="7" s="1"/>
  <c r="E127" i="7"/>
  <c r="E126" i="7" s="1"/>
  <c r="E63" i="7"/>
  <c r="E62" i="7" s="1"/>
  <c r="G32" i="7"/>
  <c r="G59" i="7"/>
  <c r="G58" i="7" s="1"/>
  <c r="G57" i="7" s="1"/>
  <c r="G56" i="7" s="1"/>
  <c r="G54" i="7"/>
  <c r="G28" i="7"/>
  <c r="E27" i="7"/>
  <c r="E26" i="7" s="1"/>
  <c r="F26" i="7"/>
  <c r="F10" i="7"/>
  <c r="G10" i="7"/>
  <c r="E10" i="7"/>
  <c r="F12" i="7"/>
  <c r="G12" i="7"/>
  <c r="E12" i="7"/>
  <c r="F14" i="7"/>
  <c r="G14" i="7"/>
  <c r="E14" i="7"/>
  <c r="F16" i="7"/>
  <c r="G16" i="7"/>
  <c r="E16" i="7"/>
  <c r="H18" i="7"/>
  <c r="D7" i="8"/>
  <c r="D6" i="8" s="1"/>
  <c r="E7" i="8"/>
  <c r="E6" i="8" s="1"/>
  <c r="F7" i="8"/>
  <c r="F6" i="8"/>
  <c r="G7" i="8"/>
  <c r="C7" i="8"/>
  <c r="C6" i="8" s="1"/>
  <c r="G20" i="5"/>
  <c r="C34" i="5"/>
  <c r="F34" i="5"/>
  <c r="G34" i="5" s="1"/>
  <c r="F29" i="5"/>
  <c r="D31" i="5"/>
  <c r="E31" i="5"/>
  <c r="F31" i="5"/>
  <c r="C32" i="5"/>
  <c r="C31" i="5" s="1"/>
  <c r="F30" i="5"/>
  <c r="E30" i="5"/>
  <c r="E29" i="5" s="1"/>
  <c r="D30" i="5"/>
  <c r="D29" i="5" s="1"/>
  <c r="C30" i="5"/>
  <c r="F28" i="5"/>
  <c r="E28" i="5"/>
  <c r="D28" i="5"/>
  <c r="C28" i="5"/>
  <c r="F26" i="5"/>
  <c r="E26" i="5"/>
  <c r="D26" i="5"/>
  <c r="C26" i="5"/>
  <c r="E15" i="5"/>
  <c r="D15" i="5"/>
  <c r="H15" i="5" s="1"/>
  <c r="H99" i="3"/>
  <c r="I99" i="3"/>
  <c r="H52" i="3"/>
  <c r="I52" i="3"/>
  <c r="J93" i="3"/>
  <c r="J97" i="3"/>
  <c r="J96" i="3" s="1"/>
  <c r="G97" i="3"/>
  <c r="G96" i="3" s="1"/>
  <c r="J112" i="3"/>
  <c r="G112" i="3"/>
  <c r="J110" i="3"/>
  <c r="J108" i="3"/>
  <c r="G108" i="3"/>
  <c r="J104" i="3"/>
  <c r="J101" i="3"/>
  <c r="G110" i="3"/>
  <c r="G104" i="3"/>
  <c r="G101" i="3"/>
  <c r="J115" i="3"/>
  <c r="J114" i="3" s="1"/>
  <c r="H31" i="5" l="1"/>
  <c r="G6" i="8"/>
  <c r="K20" i="11"/>
  <c r="J31" i="11"/>
  <c r="L20" i="11"/>
  <c r="G63" i="7"/>
  <c r="G62" i="7" s="1"/>
  <c r="H62" i="7" s="1"/>
  <c r="G136" i="7"/>
  <c r="G135" i="7" s="1"/>
  <c r="G134" i="7" s="1"/>
  <c r="E134" i="7"/>
  <c r="G83" i="7"/>
  <c r="G82" i="7" s="1"/>
  <c r="G116" i="7"/>
  <c r="G115" i="7" s="1"/>
  <c r="H115" i="7" s="1"/>
  <c r="G27" i="7"/>
  <c r="G26" i="7" s="1"/>
  <c r="G25" i="7" s="1"/>
  <c r="E61" i="7"/>
  <c r="E24" i="7" s="1"/>
  <c r="I51" i="3"/>
  <c r="H51" i="3"/>
  <c r="J100" i="3"/>
  <c r="G100" i="3"/>
  <c r="G99" i="3" s="1"/>
  <c r="F130" i="7"/>
  <c r="F61" i="7" s="1"/>
  <c r="F24" i="7" s="1"/>
  <c r="F23" i="7" s="1"/>
  <c r="F22" i="7"/>
  <c r="F21" i="7" s="1"/>
  <c r="F20" i="7"/>
  <c r="F19" i="7" s="1"/>
  <c r="E36" i="5"/>
  <c r="E35" i="5"/>
  <c r="E34" i="5"/>
  <c r="E33" i="5" s="1"/>
  <c r="E27" i="5"/>
  <c r="E25" i="5"/>
  <c r="E24" i="5"/>
  <c r="E23" i="5" s="1"/>
  <c r="E19" i="5"/>
  <c r="E17" i="5"/>
  <c r="E13" i="5"/>
  <c r="E11" i="5"/>
  <c r="E9" i="5"/>
  <c r="E7" i="5"/>
  <c r="I11" i="3"/>
  <c r="I10" i="3" s="1"/>
  <c r="H12" i="5"/>
  <c r="D13" i="5"/>
  <c r="D9" i="5"/>
  <c r="H132" i="7"/>
  <c r="H131" i="7"/>
  <c r="G130" i="7"/>
  <c r="H128" i="7"/>
  <c r="H127" i="7"/>
  <c r="H126" i="7"/>
  <c r="H124" i="7"/>
  <c r="H120" i="7"/>
  <c r="H117" i="7"/>
  <c r="H108" i="7"/>
  <c r="H106" i="7"/>
  <c r="H103" i="7"/>
  <c r="H84" i="7"/>
  <c r="H79" i="7"/>
  <c r="H68" i="7"/>
  <c r="H64" i="7"/>
  <c r="H63" i="7"/>
  <c r="H59" i="7"/>
  <c r="H58" i="7"/>
  <c r="H57" i="7"/>
  <c r="H56" i="7"/>
  <c r="H54" i="7"/>
  <c r="H32" i="7"/>
  <c r="H28" i="7"/>
  <c r="E23" i="7"/>
  <c r="G22" i="7"/>
  <c r="G21" i="7" s="1"/>
  <c r="E22" i="7"/>
  <c r="E21" i="7" s="1"/>
  <c r="G19" i="7"/>
  <c r="E20" i="7"/>
  <c r="E19" i="7" s="1"/>
  <c r="H8" i="8"/>
  <c r="G8" i="8"/>
  <c r="H7" i="8"/>
  <c r="H6" i="8"/>
  <c r="F36" i="5"/>
  <c r="D36" i="5"/>
  <c r="D35" i="5"/>
  <c r="C35" i="5"/>
  <c r="H34" i="5"/>
  <c r="D34" i="5"/>
  <c r="F33" i="5"/>
  <c r="D33" i="5"/>
  <c r="C33" i="5"/>
  <c r="G33" i="5" s="1"/>
  <c r="G32" i="5"/>
  <c r="G31" i="5"/>
  <c r="H30" i="5"/>
  <c r="G30" i="5"/>
  <c r="D27" i="5"/>
  <c r="C27" i="5"/>
  <c r="D25" i="5"/>
  <c r="C25" i="5"/>
  <c r="F23" i="5"/>
  <c r="D24" i="5"/>
  <c r="D23" i="5" s="1"/>
  <c r="H20" i="5"/>
  <c r="F19" i="5"/>
  <c r="G19" i="5" s="1"/>
  <c r="D19" i="5"/>
  <c r="C19" i="5"/>
  <c r="H18" i="5"/>
  <c r="G18" i="5"/>
  <c r="F17" i="5"/>
  <c r="D17" i="5"/>
  <c r="C17" i="5"/>
  <c r="G16" i="5"/>
  <c r="G15" i="5"/>
  <c r="H14" i="5"/>
  <c r="G14" i="5"/>
  <c r="F13" i="5"/>
  <c r="C13" i="5"/>
  <c r="G12" i="5"/>
  <c r="F11" i="5"/>
  <c r="C11" i="5"/>
  <c r="G10" i="5"/>
  <c r="F9" i="5"/>
  <c r="C9" i="5"/>
  <c r="H8" i="5"/>
  <c r="G8" i="5"/>
  <c r="F7" i="5"/>
  <c r="D7" i="5"/>
  <c r="C7" i="5"/>
  <c r="L114" i="3"/>
  <c r="K114" i="3"/>
  <c r="L96" i="3"/>
  <c r="K96" i="3"/>
  <c r="J92" i="3"/>
  <c r="L92" i="3" s="1"/>
  <c r="G93" i="3"/>
  <c r="G92" i="3" s="1"/>
  <c r="J85" i="3"/>
  <c r="G85" i="3"/>
  <c r="J83" i="3"/>
  <c r="G83" i="3"/>
  <c r="J73" i="3"/>
  <c r="G73" i="3"/>
  <c r="J66" i="3"/>
  <c r="G66" i="3"/>
  <c r="J61" i="3"/>
  <c r="J60" i="3" s="1"/>
  <c r="L60" i="3" s="1"/>
  <c r="G61" i="3"/>
  <c r="J58" i="3"/>
  <c r="G58" i="3"/>
  <c r="J56" i="3"/>
  <c r="G56" i="3"/>
  <c r="J54" i="3"/>
  <c r="G54" i="3"/>
  <c r="J53" i="3"/>
  <c r="J45" i="3"/>
  <c r="J39" i="3"/>
  <c r="G39" i="3"/>
  <c r="G38" i="3" s="1"/>
  <c r="J35" i="3"/>
  <c r="J34" i="3" s="1"/>
  <c r="L34" i="3" s="1"/>
  <c r="G35" i="3"/>
  <c r="J32" i="3"/>
  <c r="G32" i="3"/>
  <c r="J29" i="3"/>
  <c r="G29" i="3"/>
  <c r="G28" i="3" s="1"/>
  <c r="J26" i="3"/>
  <c r="G26" i="3"/>
  <c r="G25" i="3"/>
  <c r="J23" i="3"/>
  <c r="J22" i="3" s="1"/>
  <c r="G23" i="3"/>
  <c r="G22" i="3" s="1"/>
  <c r="J18" i="3"/>
  <c r="G18" i="3"/>
  <c r="J15" i="3"/>
  <c r="G15" i="3"/>
  <c r="J13" i="3"/>
  <c r="G13" i="3"/>
  <c r="H11" i="3"/>
  <c r="H10" i="3" s="1"/>
  <c r="H36" i="5" l="1"/>
  <c r="G36" i="5"/>
  <c r="H33" i="5"/>
  <c r="H134" i="7"/>
  <c r="H25" i="7"/>
  <c r="H135" i="7"/>
  <c r="L53" i="3"/>
  <c r="J52" i="3"/>
  <c r="L100" i="3"/>
  <c r="J99" i="3"/>
  <c r="L99" i="3" s="1"/>
  <c r="J42" i="3"/>
  <c r="H27" i="7"/>
  <c r="H82" i="7"/>
  <c r="G61" i="7"/>
  <c r="H61" i="7" s="1"/>
  <c r="H136" i="7"/>
  <c r="H26" i="7"/>
  <c r="H116" i="7"/>
  <c r="H83" i="7"/>
  <c r="F9" i="7"/>
  <c r="F8" i="7" s="1"/>
  <c r="E22" i="5"/>
  <c r="E6" i="5"/>
  <c r="K100" i="3"/>
  <c r="G42" i="3"/>
  <c r="K22" i="3"/>
  <c r="G12" i="3"/>
  <c r="L22" i="3"/>
  <c r="G53" i="3"/>
  <c r="K53" i="3" s="1"/>
  <c r="H26" i="5"/>
  <c r="J28" i="3"/>
  <c r="H7" i="5"/>
  <c r="F25" i="5"/>
  <c r="H25" i="5" s="1"/>
  <c r="H28" i="5"/>
  <c r="F6" i="5"/>
  <c r="G13" i="5"/>
  <c r="H19" i="5"/>
  <c r="G24" i="5"/>
  <c r="G25" i="5"/>
  <c r="F27" i="5"/>
  <c r="H27" i="5" s="1"/>
  <c r="C29" i="5"/>
  <c r="G29" i="5" s="1"/>
  <c r="H130" i="7"/>
  <c r="G9" i="7"/>
  <c r="G8" i="7" s="1"/>
  <c r="H12" i="7"/>
  <c r="H16" i="7"/>
  <c r="H21" i="7"/>
  <c r="J25" i="3"/>
  <c r="G34" i="3"/>
  <c r="K34" i="3" s="1"/>
  <c r="G7" i="5"/>
  <c r="G11" i="5"/>
  <c r="C23" i="5"/>
  <c r="H24" i="5"/>
  <c r="H29" i="5"/>
  <c r="F35" i="5"/>
  <c r="G35" i="5" s="1"/>
  <c r="H10" i="7"/>
  <c r="H14" i="7"/>
  <c r="H19" i="7"/>
  <c r="K92" i="3"/>
  <c r="G9" i="5"/>
  <c r="G17" i="5"/>
  <c r="E9" i="7"/>
  <c r="H11" i="7"/>
  <c r="H13" i="7"/>
  <c r="H15" i="7"/>
  <c r="H17" i="7"/>
  <c r="H20" i="7"/>
  <c r="H22" i="7"/>
  <c r="J12" i="3"/>
  <c r="L12" i="3" s="1"/>
  <c r="G60" i="3"/>
  <c r="K60" i="3" s="1"/>
  <c r="C6" i="5"/>
  <c r="H17" i="5"/>
  <c r="D11" i="5"/>
  <c r="H11" i="5" s="1"/>
  <c r="H13" i="5"/>
  <c r="H9" i="5"/>
  <c r="H10" i="5"/>
  <c r="H23" i="5"/>
  <c r="J41" i="3"/>
  <c r="L41" i="3" s="1"/>
  <c r="L42" i="3"/>
  <c r="J38" i="3"/>
  <c r="G26" i="5"/>
  <c r="G28" i="5"/>
  <c r="G24" i="7" l="1"/>
  <c r="K99" i="3"/>
  <c r="J51" i="3"/>
  <c r="G41" i="3"/>
  <c r="K41" i="3" s="1"/>
  <c r="K42" i="3"/>
  <c r="D22" i="5"/>
  <c r="C22" i="5"/>
  <c r="G27" i="5"/>
  <c r="G6" i="5"/>
  <c r="G52" i="3"/>
  <c r="G51" i="3" s="1"/>
  <c r="K28" i="3"/>
  <c r="L28" i="3"/>
  <c r="K12" i="3"/>
  <c r="G23" i="5"/>
  <c r="K25" i="3"/>
  <c r="L25" i="3"/>
  <c r="G11" i="3"/>
  <c r="H9" i="7"/>
  <c r="H8" i="7" s="1"/>
  <c r="E8" i="7"/>
  <c r="H35" i="5"/>
  <c r="F22" i="5"/>
  <c r="D6" i="5"/>
  <c r="H6" i="5" s="1"/>
  <c r="L52" i="3"/>
  <c r="L38" i="3"/>
  <c r="K38" i="3"/>
  <c r="J11" i="3"/>
  <c r="G23" i="7" l="1"/>
  <c r="H23" i="7" s="1"/>
  <c r="H24" i="7"/>
  <c r="G10" i="3"/>
  <c r="H22" i="5"/>
  <c r="K52" i="3"/>
  <c r="G22" i="5"/>
  <c r="L11" i="3"/>
  <c r="J10" i="3"/>
  <c r="K11" i="3"/>
  <c r="L51" i="3"/>
  <c r="K51" i="3"/>
  <c r="L10" i="3" l="1"/>
  <c r="K10" i="3"/>
</calcChain>
</file>

<file path=xl/sharedStrings.xml><?xml version="1.0" encoding="utf-8"?>
<sst xmlns="http://schemas.openxmlformats.org/spreadsheetml/2006/main" count="460" uniqueCount="314">
  <si>
    <t>I. OPĆI DIO</t>
  </si>
  <si>
    <t>SAŽETAK  RAČUNA PRIHODA I RASHODA I RAČUNA FINANCIRANJA</t>
  </si>
  <si>
    <t>SAŽETAK RAČUNA PRIHODA I RASHODA</t>
  </si>
  <si>
    <t>BROJČANA OZNAKA I NAZIV</t>
  </si>
  <si>
    <t>TEKUĆI PLAN 2023.*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</si>
  <si>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</si>
  <si>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</si>
  <si>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</si>
  <si>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</si>
  <si>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</si>
  <si>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</si>
  <si>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</si>
  <si>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</si>
  <si>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</si>
  <si>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</si>
  <si>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</si>
  <si>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</si>
  <si>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</si>
  <si>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</si>
  <si>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</si>
  <si>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</si>
  <si>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</si>
  <si>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</si>
  <si>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</si>
  <si>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</si>
  <si>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UKUPNO PRIHODI</t>
  </si>
  <si>
    <t xml:space="preserve">Prihodi poslovanja </t>
  </si>
  <si>
    <t>Pomoći iz inozemstva i od subjekata unutar općeg proračuna</t>
  </si>
  <si>
    <t>632</t>
  </si>
  <si>
    <t>Pomoći od međunarodnih organizacija te institucija  i tijela EU</t>
  </si>
  <si>
    <t>6324</t>
  </si>
  <si>
    <t>Kapitalne pomoći od institucija i tijela EU</t>
  </si>
  <si>
    <t>634</t>
  </si>
  <si>
    <t>Pomoći od izvanproračunskih korisnika</t>
  </si>
  <si>
    <t>6341</t>
  </si>
  <si>
    <t xml:space="preserve">Tekuće pomoći od izvanproračunskih korisnika </t>
  </si>
  <si>
    <t>6342</t>
  </si>
  <si>
    <t>Kapitalne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</si>
  <si>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</si>
  <si>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</si>
  <si>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</si>
  <si>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</si>
  <si>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</si>
  <si>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prijenosti između proračunskih korisnika istog proračuna</t>
  </si>
  <si>
    <t>6394</t>
  </si>
  <si>
    <t>Kapitalni prijenosti između proračunskih korisnika istog proračuna temeljem prijenosa EU sredstava</t>
  </si>
  <si>
    <t>64</t>
  </si>
  <si>
    <t>Prihodi od imovine</t>
  </si>
  <si>
    <t>641</t>
  </si>
  <si>
    <t>Prihodi od financijske imovine</t>
  </si>
  <si>
    <t>6413</t>
  </si>
  <si>
    <t>Kamate na oročena sredstva i depozite po viđenju</t>
  </si>
  <si>
    <t>Prihodi od upravnih i administrativnih pristojbi, pristojbi po posebnim propisima i nakanda</t>
  </si>
  <si>
    <t>Prihodi po posebnim propisima</t>
  </si>
  <si>
    <t xml:space="preserve">Ostali nespomenuti prihodi 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</si>
  <si>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</si>
  <si>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</si>
  <si>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</si>
  <si>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</si>
  <si>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</si>
  <si>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</si>
  <si>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</si>
  <si>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Donacije od pravnih i fizičkih osoba izvan općeg proračuna i povrat donacija po protestiranim jamstvima</t>
  </si>
  <si>
    <t>Tekuće donacije</t>
  </si>
  <si>
    <t>Prihodi iz nadležnog proračuna i od HZZO-a temeljem ugovornih obveza</t>
  </si>
  <si>
    <t>671</t>
  </si>
  <si>
    <t>Prihodi iz nadležnog proračuna za financiranje redovne djelatnosti proračunskih korisnika</t>
  </si>
  <si>
    <t>6711</t>
  </si>
  <si>
    <t>Prihodi iz nadležnog proračuna za financiranje rashoda poslovanja</t>
  </si>
  <si>
    <t>6712</t>
  </si>
  <si>
    <t>Prihodi iz nadležnog proračuna za financiranje rashoda za nabavu nefinancijske imovine</t>
  </si>
  <si>
    <t>68</t>
  </si>
  <si>
    <t>Kazne, upravne mjere i ostali prihodi</t>
  </si>
  <si>
    <t>683</t>
  </si>
  <si>
    <t>Ostali prihodi</t>
  </si>
  <si>
    <t>6831</t>
  </si>
  <si>
    <t>Prihodi od prodaje nefinancijske imovine</t>
  </si>
  <si>
    <t>72</t>
  </si>
  <si>
    <t>Prihodi od prodaje proizvedene dugotrajne imovine</t>
  </si>
  <si>
    <t>722</t>
  </si>
  <si>
    <t>Prihodi od prodaje postrojenja i opreme</t>
  </si>
  <si>
    <t>7221</t>
  </si>
  <si>
    <t>Uredska oprema i namještaj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</si>
  <si>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</si>
  <si>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</si>
  <si>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</si>
  <si>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</si>
  <si>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</si>
  <si>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UKUPNO RASHODI</t>
  </si>
  <si>
    <t>Rashodi poslovanja</t>
  </si>
  <si>
    <t>Rashodi za zaposlene</t>
  </si>
  <si>
    <t>Plaće (Bruto)</t>
  </si>
  <si>
    <t>Plaće za redovan rad</t>
  </si>
  <si>
    <t>312</t>
  </si>
  <si>
    <t>Ostali rashodi za zaposlene</t>
  </si>
  <si>
    <t>3121</t>
  </si>
  <si>
    <t>Doprinosi na plaće</t>
  </si>
  <si>
    <t>Doprinosi za obvezno zdravstveno osiguranje</t>
  </si>
  <si>
    <t>Materijalni rashodi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</si>
  <si>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</si>
  <si>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</si>
  <si>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</si>
  <si>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</si>
  <si>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</si>
  <si>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</si>
  <si>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</si>
  <si>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</si>
  <si>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</si>
  <si>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</si>
  <si>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</si>
  <si>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</si>
  <si>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</si>
  <si>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</si>
  <si>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</si>
  <si>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</si>
  <si>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</si>
  <si>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</si>
  <si>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</si>
  <si>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</si>
  <si>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</si>
  <si>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</si>
  <si>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Rashodi za usluge</t>
  </si>
  <si>
    <t>3231</t>
  </si>
  <si>
    <t>Usluge telefona, pošte i prijevoza</t>
  </si>
  <si>
    <t>3232</t>
  </si>
  <si>
    <t>Usluge tekućeg i investicijskog održavanja</t>
  </si>
  <si>
    <t>Usluge promidžbe i informiranja</t>
  </si>
  <si>
    <t>3234</t>
  </si>
  <si>
    <t>Komunalne usluge</t>
  </si>
  <si>
    <t>Zakupnine i najamnine</t>
  </si>
  <si>
    <t>Zdravstvene i veterinarske usluge</t>
  </si>
  <si>
    <t>Intelektualne i osobne usluge</t>
  </si>
  <si>
    <t>3238</t>
  </si>
  <si>
    <t>Računalne usluge</t>
  </si>
  <si>
    <t>3239</t>
  </si>
  <si>
    <t>Ostale usluge</t>
  </si>
  <si>
    <t xml:space="preserve">Naknade troškova osobama izvan radnog odnosa </t>
  </si>
  <si>
    <t>Ostali nespomenuti rashodi poslovanja</t>
  </si>
  <si>
    <t>3291</t>
  </si>
  <si>
    <t>Naknade za rad predstavničkih i izvršnih tijela, povjerenstava i slično</t>
  </si>
  <si>
    <t>Premije osiguranja</t>
  </si>
  <si>
    <t>3293</t>
  </si>
  <si>
    <t>Reprezentacija</t>
  </si>
  <si>
    <t>Članarine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</si>
  <si>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</si>
  <si>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</si>
  <si>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</si>
  <si>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</si>
  <si>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</si>
  <si>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</si>
  <si>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36</t>
  </si>
  <si>
    <t>Pomoći dane u inozemstvo i unutar općeg proračuna</t>
  </si>
  <si>
    <t>Prijenosi između proračunskog korisnika istog proračuna</t>
  </si>
  <si>
    <t>Rashodi za nabavu nefinancijske imovine</t>
  </si>
  <si>
    <t>Rashodi za nabavu proizvedene dug. imovine</t>
  </si>
  <si>
    <t>421</t>
  </si>
  <si>
    <t>Građevinski objekti</t>
  </si>
  <si>
    <t>4212</t>
  </si>
  <si>
    <t>Poslovni objekti</t>
  </si>
  <si>
    <t>4214</t>
  </si>
  <si>
    <t>Ostali građevinski objekti</t>
  </si>
  <si>
    <t>Postrojenja i oprema</t>
  </si>
  <si>
    <t>4221</t>
  </si>
  <si>
    <t>4223</t>
  </si>
  <si>
    <t>Oprema za održavanje i zaštitu</t>
  </si>
  <si>
    <t>4227</t>
  </si>
  <si>
    <t>423</t>
  </si>
  <si>
    <t>Prijevozna sredstva</t>
  </si>
  <si>
    <t>4231</t>
  </si>
  <si>
    <t>424</t>
  </si>
  <si>
    <t>Knjige, umjetnička djela i ostale izložbene vrijednosti</t>
  </si>
  <si>
    <t>4244</t>
  </si>
  <si>
    <t>Ostale nespomenute izložbene vrijednosti</t>
  </si>
  <si>
    <t>45</t>
  </si>
  <si>
    <t>Rashodi za dodatna ulaganja na nefinancijskoj imovini</t>
  </si>
  <si>
    <t>451</t>
  </si>
  <si>
    <t xml:space="preserve">Dodatna ulaganja na građevinskim objektima </t>
  </si>
  <si>
    <t>4511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</si>
  <si>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</si>
  <si>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</si>
  <si>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</si>
  <si>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</si>
  <si>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3 Vlastiti prihodi</t>
  </si>
  <si>
    <t>31 Vlastiti prihodi</t>
  </si>
  <si>
    <t>4 Prihodi posebne namjene</t>
  </si>
  <si>
    <t xml:space="preserve">  43 Ostali prihodi za posebne namjene</t>
  </si>
  <si>
    <t>5 Pomoći</t>
  </si>
  <si>
    <t xml:space="preserve">  52 Ostale pomoći</t>
  </si>
  <si>
    <t xml:space="preserve">  56 Fondovi EU</t>
  </si>
  <si>
    <t xml:space="preserve">  563 Europski fond za regionalni razvoj (ERDF)</t>
  </si>
  <si>
    <t xml:space="preserve">6 Donacije </t>
  </si>
  <si>
    <t xml:space="preserve">  61 Donacije</t>
  </si>
  <si>
    <t>7 Prihodi od prodaje ili zamjene nefinancijske imovine i naknade s naslova osiguranja</t>
  </si>
  <si>
    <t xml:space="preserve">  71 Prihodi od prodaje ili zamjene nefinancijske imovine i naknade s naslova osiguranja</t>
  </si>
  <si>
    <t>IZVJEŠTAJ O RASHODIMA PREMA FUNKCIJSKOJ KLASIFIKACIJI</t>
  </si>
  <si>
    <t>05 Zaštita okoliša</t>
  </si>
  <si>
    <t>054 Zaštita bioraznolikosti i krajolika</t>
  </si>
  <si>
    <t xml:space="preserve"> RAČUN FINANCIRANJA</t>
  </si>
  <si>
    <t xml:space="preserve">IZVJEŠTAJ RAČUNA FINANCIRANJA PREMA EKONOMSKOJ KLASIFIKACIJI </t>
  </si>
  <si>
    <t>Primici od financijske imovine i zaduživanja</t>
  </si>
  <si>
    <t>Izdaci za financijsku imovinu i otplate zajmova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</si>
  <si>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</si>
  <si>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</si>
  <si>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</si>
  <si>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</si>
  <si>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</si>
  <si>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</si>
  <si>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07715</t>
  </si>
  <si>
    <t>NACIONALNI PARKOVI I PARKOVI PRIRODE</t>
  </si>
  <si>
    <t>JAVNA USTANOVA PARK PRIRODE PAPUK</t>
  </si>
  <si>
    <t>Izvor 1</t>
  </si>
  <si>
    <t>Opći proračun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</si>
  <si>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</si>
  <si>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</si>
  <si>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</si>
  <si>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</si>
  <si>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</si>
  <si>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</si>
  <si>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</si>
  <si>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</si>
  <si>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</si>
  <si>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</si>
  <si>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 xml:space="preserve">  Ostale pomoći</t>
  </si>
  <si>
    <t>Izvor 6</t>
  </si>
  <si>
    <t>Donacije</t>
  </si>
  <si>
    <t>Izvor 61</t>
  </si>
  <si>
    <t xml:space="preserve">  Donacie</t>
  </si>
  <si>
    <t>Izvor 7</t>
  </si>
  <si>
    <t>Prihodi od prodaje ili zamjene nefinancijske imovine</t>
  </si>
  <si>
    <t>Izvor 71</t>
  </si>
  <si>
    <t>34 ZAŠTITA I OČUVANJE PRIRODE I OKOLIŠA</t>
  </si>
  <si>
    <t>PROGRAM  3401 ZAŠTITA PRIRODE</t>
  </si>
  <si>
    <t>A779000 Administracija i upravljanje</t>
  </si>
  <si>
    <t>Izvor: 1 Opći proračun</t>
  </si>
  <si>
    <t>Izvor: 11 Opći prihodi i primici</t>
  </si>
  <si>
    <t>31 Rashodi za zaposlene</t>
  </si>
  <si>
    <t>3111 Plaće za redovan rad</t>
  </si>
  <si>
    <t>3121 Ostali rashodi za zaposlene</t>
  </si>
  <si>
    <t>3132 Doprinosi za obvezno zdravstveno osiguranje</t>
  </si>
  <si>
    <t>32 Materijalni rashodi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</si>
  <si>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</si>
  <si>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</si>
  <si>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</si>
  <si>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</si>
  <si>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</si>
  <si>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</si>
  <si>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</si>
  <si>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</si>
  <si>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</si>
  <si>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</si>
  <si>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</si>
  <si>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</si>
  <si>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</si>
  <si>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</si>
  <si>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</si>
  <si>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</si>
  <si>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</si>
  <si>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</si>
  <si>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</si>
  <si>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3294 Članarine</t>
  </si>
  <si>
    <t>3295 Pristojbe i naknade</t>
  </si>
  <si>
    <t>34 Financijski rashodi</t>
  </si>
  <si>
    <t>3431 Bankarske usluge i usluge platnog prometa</t>
  </si>
  <si>
    <t>A779021 Zaštita prirode</t>
  </si>
  <si>
    <t>A779047 ADMINISTRACIJA I UPRAVLJANJE (IZ EVIDENCIJSKIH PRIHODA)</t>
  </si>
  <si>
    <t>Izvor: 3 Vlastiti prihodi</t>
  </si>
  <si>
    <t>Izvor: 31 Vlastiti prihodi</t>
  </si>
  <si>
    <t>3222 Materijal i sirovine</t>
  </si>
  <si>
    <t>3241 Naknade troškova osobama izvan radnog odnosa</t>
  </si>
  <si>
    <t>42 Rashodi za nabavu proizvedene dugotrajne imovine</t>
  </si>
  <si>
    <t>4214 Ostali građevinski objekti</t>
  </si>
  <si>
    <t>4227 Uređaji, strojevi i oprema za ostale namjene</t>
  </si>
  <si>
    <t>Izvor: 4 Prihodi posebne namjene</t>
  </si>
  <si>
    <t>Izvor: 43 Ostali prihodi za posebne namjene</t>
  </si>
  <si>
    <t>3214 Ostale naknade troškova zaposlenima</t>
  </si>
  <si>
    <t>3293 Reprezentacija</t>
  </si>
  <si>
    <t>3299 Ostali nespomenuti rashodi poslovanja</t>
  </si>
  <si>
    <t>36 Pomoći dane u inozemstvo i unutar općeg proračuna</t>
  </si>
  <si>
    <t>3691 Tekući prijenosi između proračunskih korisnika istog proračuna</t>
  </si>
  <si>
    <t>4221 Uredska oprema i namještaj</t>
  </si>
  <si>
    <t>4231 Prijevozna sredstva u cestovnom prometu</t>
  </si>
  <si>
    <t>Izvor: 5 Pomoći</t>
  </si>
  <si>
    <t>Izvor: 52 Ostale pomoći</t>
  </si>
  <si>
    <t>45 Rashodi za dodatna ulaganja na nefinancijskoj imovini</t>
  </si>
  <si>
    <t>4511 Dodatna ulaganja na građevinskim objektima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</si>
  <si>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</si>
  <si>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</si>
  <si>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</si>
  <si>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</si>
  <si>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REBALANS 2023.*</t>
  </si>
  <si>
    <t xml:space="preserve"> REBALANS 2023.*</t>
  </si>
  <si>
    <t>7=5/4*100</t>
  </si>
  <si>
    <t>IZVRŠENJE FINANCIJSKOG PLANA PRORAČUNSKOG KORISNIKA DRŽAVNOG PRORAČUNA
ZA 2023. GODINU</t>
  </si>
  <si>
    <t>4263</t>
  </si>
  <si>
    <t>Nematerijalna proizvedena imovina</t>
  </si>
  <si>
    <t>Umjetnička, literarna i znanstvena djela</t>
  </si>
  <si>
    <t>3433</t>
  </si>
  <si>
    <t>Zatezne kamate</t>
  </si>
  <si>
    <t xml:space="preserve">  Fondovi EU</t>
  </si>
  <si>
    <t>Izvor 56</t>
  </si>
  <si>
    <t>Izvor 43</t>
  </si>
  <si>
    <t>K779040 OPERATIVNI PROGRAM KONKURENTNOST I KOHEZIJA, Prioritet 6-Povećanje privlačnosti, edukacijskog kapaciteta i održivog upravljanja odredištima priroden baštine</t>
  </si>
  <si>
    <t>Izvor: 56 Fondovi EU</t>
  </si>
  <si>
    <t>3433 Zatezne kamate</t>
  </si>
  <si>
    <t xml:space="preserve">OSTVARENJE/IZVRŠENJE 
2022. </t>
  </si>
  <si>
    <t xml:space="preserve">OSTVARENJE/IZVRŠENJE 
2023. </t>
  </si>
  <si>
    <t>Iznosi u stupcu "OSTVARENJE/IZVRŠENJE 2022." preračunavaju se iz kuna u eure prema fiksnom tečaju konverzije (1 EUR=7,53450 kuna) i po pravilima za preračunavanje i zaokruživanje.</t>
  </si>
  <si>
    <t>Iznosi u stupcima "OSTVARENJE/IZVRŠENJE 2022." i "OSTVARENJE/IZVRŠENJE 2023." iskazuju se na dvije decimale. U stupcima u kojima se iskazuje plan iznosi se iskazuju isključivo bez decimala.</t>
  </si>
  <si>
    <t>Plavo obojane ćelije u stupcima 2-5 imaju upisane formule, u njih se podaci ne unose, nego se izračunavaju temeljem podataka unesenih u bijele ćelije.</t>
  </si>
  <si>
    <t>U stupcima 6 i 7 formule su unesene u sve ćelije (i plavo i bijelo obojane). Izračuni će se pojaviti s unosom podataka u stupce 2-5.</t>
  </si>
  <si>
    <t xml:space="preserve"> IZVRŠENJE 
2023. </t>
  </si>
  <si>
    <t xml:space="preserve">OSTVARENJE/ IZVRŠENJE 
2022. </t>
  </si>
  <si>
    <t xml:space="preserve">OSTVARENJE/ IZVRŠENJE 
2023. </t>
  </si>
  <si>
    <t xml:space="preserve"> IZVRŠENJE 
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</si>
</sst>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charset val="238"/>
    </font>
    <font>
      <sz val="10"/>
      <color indexed="8"/>
      <name val="Arial"/>
      <charset val="238"/>
    </font>
    <font>
      <b/>
      <sz val="12"/>
      <color indexed="8"/>
      <name val="Arial"/>
      <charset val="238"/>
    </font>
    <font>
      <b/>
      <sz val="12"/>
      <color theme="1"/>
      <name val="Arial"/>
      <charset val="238"/>
    </font>
    <font>
      <b/>
      <sz val="10"/>
      <color indexed="8"/>
      <name val="Arial"/>
      <charset val="238"/>
    </font>
    <font>
      <b/>
      <sz val="11"/>
      <color theme="1"/>
      <name val="Calibri"/>
      <charset val="238"/>
      <scheme val="minor"/>
    </font>
    <font>
      <b/>
      <sz val="10"/>
      <color theme="1"/>
      <name val="Arial"/>
      <charset val="238"/>
    </font>
    <font>
      <sz val="10"/>
      <name val="Arial"/>
      <charset val="238"/>
    </font>
    <font>
      <b/>
      <sz val="1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b/>
      <sz val="14"/>
      <color indexed="8"/>
      <name val="Arial"/>
      <charset val="238"/>
    </font>
    <font>
      <b/>
      <sz val="8"/>
      <color indexed="8"/>
      <name val="Arial"/>
      <charset val="238"/>
    </font>
    <font>
      <b/>
      <sz val="10"/>
      <color theme="1"/>
      <name val="Calibri"/>
      <charset val="238"/>
      <scheme val="minor"/>
    </font>
    <font>
      <i/>
      <sz val="10"/>
      <name val="Arial"/>
      <charset val="238"/>
    </font>
    <font>
      <sz val="10"/>
      <color rgb="FFFF0000"/>
      <name val="Arial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Times New Roman"/>
      <family val="1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left" wrapText="1"/>
    </xf>
    <xf numFmtId="4" fontId="8" fillId="3" borderId="4" xfId="0" applyNumberFormat="1" applyFont="1" applyFill="1" applyBorder="1" applyAlignment="1">
      <alignment wrapText="1"/>
    </xf>
    <xf numFmtId="4" fontId="8" fillId="3" borderId="4" xfId="0" applyNumberFormat="1" applyFont="1" applyFill="1" applyBorder="1"/>
    <xf numFmtId="0" fontId="2" fillId="0" borderId="4" xfId="0" applyFont="1" applyBorder="1" applyAlignment="1">
      <alignment horizontal="left" wrapText="1"/>
    </xf>
    <xf numFmtId="4" fontId="2" fillId="3" borderId="4" xfId="0" applyNumberFormat="1" applyFont="1" applyFill="1" applyBorder="1" applyAlignment="1">
      <alignment wrapText="1"/>
    </xf>
    <xf numFmtId="4" fontId="2" fillId="3" borderId="4" xfId="0" applyNumberFormat="1" applyFont="1" applyFill="1" applyBorder="1"/>
    <xf numFmtId="0" fontId="9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4" fontId="11" fillId="0" borderId="4" xfId="0" applyNumberFormat="1" applyFont="1" applyBorder="1" applyAlignment="1">
      <alignment horizontal="right" wrapText="1"/>
    </xf>
    <xf numFmtId="4" fontId="8" fillId="2" borderId="4" xfId="0" applyNumberFormat="1" applyFont="1" applyFill="1" applyBorder="1" applyAlignment="1">
      <alignment wrapText="1"/>
    </xf>
    <xf numFmtId="4" fontId="8" fillId="2" borderId="4" xfId="0" applyNumberFormat="1" applyFont="1" applyFill="1" applyBorder="1"/>
    <xf numFmtId="0" fontId="1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right"/>
    </xf>
    <xf numFmtId="3" fontId="3" fillId="3" borderId="4" xfId="0" applyNumberFormat="1" applyFont="1" applyFill="1" applyBorder="1" applyAlignment="1">
      <alignment horizontal="right" wrapText="1"/>
    </xf>
    <xf numFmtId="0" fontId="0" fillId="0" borderId="4" xfId="0" applyBorder="1"/>
    <xf numFmtId="0" fontId="7" fillId="0" borderId="0" xfId="0" applyFont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vertical="center" wrapText="1"/>
    </xf>
    <xf numFmtId="0" fontId="15" fillId="0" borderId="0" xfId="0" applyFont="1" applyAlignment="1">
      <alignment vertical="top" wrapText="1"/>
    </xf>
    <xf numFmtId="0" fontId="7" fillId="0" borderId="4" xfId="0" applyFont="1" applyBorder="1"/>
    <xf numFmtId="0" fontId="6" fillId="0" borderId="0" xfId="0" applyFont="1" applyAlignment="1">
      <alignment horizontal="center" vertical="center" wrapText="1"/>
    </xf>
    <xf numFmtId="4" fontId="6" fillId="3" borderId="4" xfId="0" applyNumberFormat="1" applyFont="1" applyFill="1" applyBorder="1"/>
    <xf numFmtId="2" fontId="8" fillId="0" borderId="4" xfId="0" applyNumberFormat="1" applyFont="1" applyBorder="1"/>
    <xf numFmtId="0" fontId="12" fillId="4" borderId="5" xfId="0" applyFont="1" applyFill="1" applyBorder="1" applyAlignment="1">
      <alignment wrapText="1"/>
    </xf>
    <xf numFmtId="4" fontId="10" fillId="3" borderId="4" xfId="0" applyNumberFormat="1" applyFont="1" applyFill="1" applyBorder="1" applyAlignment="1">
      <alignment vertical="center" wrapText="1"/>
    </xf>
    <xf numFmtId="4" fontId="8" fillId="0" borderId="4" xfId="0" applyNumberFormat="1" applyFont="1" applyBorder="1"/>
    <xf numFmtId="0" fontId="16" fillId="3" borderId="4" xfId="0" applyFont="1" applyFill="1" applyBorder="1" applyAlignment="1">
      <alignment horizontal="left" vertical="center" wrapText="1" indent="1"/>
    </xf>
    <xf numFmtId="4" fontId="9" fillId="3" borderId="4" xfId="0" applyNumberFormat="1" applyFont="1" applyFill="1" applyBorder="1" applyAlignment="1">
      <alignment vertical="center" wrapText="1"/>
    </xf>
    <xf numFmtId="4" fontId="2" fillId="0" borderId="4" xfId="0" applyNumberFormat="1" applyFont="1" applyBorder="1"/>
    <xf numFmtId="0" fontId="16" fillId="3" borderId="4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vertical="top" wrapText="1"/>
    </xf>
    <xf numFmtId="4" fontId="10" fillId="0" borderId="4" xfId="0" applyNumberFormat="1" applyFont="1" applyBorder="1" applyAlignment="1">
      <alignment horizontal="right"/>
    </xf>
    <xf numFmtId="4" fontId="10" fillId="2" borderId="4" xfId="0" applyNumberFormat="1" applyFont="1" applyFill="1" applyBorder="1" applyAlignment="1">
      <alignment horizontal="right" wrapText="1"/>
    </xf>
    <xf numFmtId="4" fontId="9" fillId="0" borderId="4" xfId="0" applyNumberFormat="1" applyFont="1" applyBorder="1" applyAlignment="1">
      <alignment horizontal="right"/>
    </xf>
    <xf numFmtId="4" fontId="10" fillId="2" borderId="4" xfId="0" applyNumberFormat="1" applyFont="1" applyFill="1" applyBorder="1" applyAlignment="1">
      <alignment horizontal="right"/>
    </xf>
    <xf numFmtId="0" fontId="16" fillId="3" borderId="4" xfId="0" quotePrefix="1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23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right" vertical="center"/>
    </xf>
    <xf numFmtId="0" fontId="27" fillId="0" borderId="4" xfId="0" quotePrefix="1" applyFont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left" vertical="center"/>
    </xf>
    <xf numFmtId="0" fontId="18" fillId="0" borderId="0" xfId="0" applyFont="1"/>
    <xf numFmtId="0" fontId="27" fillId="3" borderId="4" xfId="0" applyFont="1" applyFill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29" fillId="0" borderId="0" xfId="0" applyFont="1" applyAlignment="1">
      <alignment horizontal="center" vertical="center" wrapText="1"/>
    </xf>
    <xf numFmtId="4" fontId="27" fillId="0" borderId="4" xfId="0" applyNumberFormat="1" applyFont="1" applyBorder="1" applyAlignment="1">
      <alignment horizontal="right"/>
    </xf>
    <xf numFmtId="4" fontId="27" fillId="5" borderId="4" xfId="0" applyNumberFormat="1" applyFont="1" applyFill="1" applyBorder="1" applyAlignment="1">
      <alignment horizontal="right"/>
    </xf>
    <xf numFmtId="4" fontId="27" fillId="5" borderId="4" xfId="0" applyNumberFormat="1" applyFont="1" applyFill="1" applyBorder="1" applyAlignment="1">
      <alignment horizontal="right" wrapText="1"/>
    </xf>
    <xf numFmtId="4" fontId="19" fillId="0" borderId="4" xfId="0" applyNumberFormat="1" applyFont="1" applyBorder="1" applyAlignment="1">
      <alignment vertical="center"/>
    </xf>
    <xf numFmtId="4" fontId="19" fillId="0" borderId="4" xfId="0" applyNumberFormat="1" applyFont="1" applyBorder="1" applyAlignment="1">
      <alignment vertical="center" wrapText="1"/>
    </xf>
    <xf numFmtId="4" fontId="20" fillId="0" borderId="4" xfId="0" applyNumberFormat="1" applyFont="1" applyBorder="1" applyAlignment="1">
      <alignment horizontal="left" vertical="center" wrapText="1"/>
    </xf>
    <xf numFmtId="4" fontId="27" fillId="5" borderId="4" xfId="0" quotePrefix="1" applyNumberFormat="1" applyFont="1" applyFill="1" applyBorder="1" applyAlignment="1">
      <alignment horizontal="left" wrapText="1"/>
    </xf>
    <xf numFmtId="4" fontId="27" fillId="5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right"/>
    </xf>
    <xf numFmtId="4" fontId="18" fillId="0" borderId="4" xfId="0" applyNumberFormat="1" applyFont="1" applyBorder="1" applyAlignment="1">
      <alignment horizontal="right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0" applyNumberFormat="1" applyFont="1" applyFill="1" applyBorder="1" applyAlignment="1">
      <alignment vertical="center" wrapText="1"/>
    </xf>
    <xf numFmtId="4" fontId="10" fillId="3" borderId="3" xfId="0" applyNumberFormat="1" applyFont="1" applyFill="1" applyBorder="1" applyAlignment="1">
      <alignment vertical="center" wrapText="1"/>
    </xf>
    <xf numFmtId="4" fontId="9" fillId="3" borderId="3" xfId="0" applyNumberFormat="1" applyFont="1" applyFill="1" applyBorder="1" applyAlignment="1">
      <alignment vertical="center" wrapText="1"/>
    </xf>
    <xf numFmtId="4" fontId="6" fillId="3" borderId="3" xfId="0" applyNumberFormat="1" applyFont="1" applyFill="1" applyBorder="1" applyAlignment="1">
      <alignment horizontal="right"/>
    </xf>
    <xf numFmtId="0" fontId="30" fillId="3" borderId="4" xfId="0" quotePrefix="1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>
      <alignment horizontal="right" vertical="center"/>
    </xf>
    <xf numFmtId="4" fontId="31" fillId="0" borderId="4" xfId="0" applyNumberFormat="1" applyFont="1" applyBorder="1"/>
    <xf numFmtId="0" fontId="31" fillId="0" borderId="0" xfId="0" applyFont="1"/>
    <xf numFmtId="0" fontId="30" fillId="3" borderId="4" xfId="0" applyFont="1" applyFill="1" applyBorder="1" applyAlignment="1">
      <alignment horizontal="left" vertical="center" wrapText="1" indent="1"/>
    </xf>
    <xf numFmtId="0" fontId="30" fillId="3" borderId="4" xfId="0" applyFont="1" applyFill="1" applyBorder="1" applyAlignment="1">
      <alignment horizontal="left" vertical="center" wrapText="1"/>
    </xf>
    <xf numFmtId="4" fontId="32" fillId="0" borderId="3" xfId="0" applyNumberFormat="1" applyFont="1" applyBorder="1" applyAlignment="1">
      <alignment horizontal="right" vertical="center"/>
    </xf>
    <xf numFmtId="0" fontId="31" fillId="0" borderId="0" xfId="0" applyFont="1" applyAlignment="1">
      <alignment vertical="top" wrapText="1"/>
    </xf>
    <xf numFmtId="4" fontId="8" fillId="0" borderId="3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4" fontId="10" fillId="3" borderId="4" xfId="0" applyNumberFormat="1" applyFont="1" applyFill="1" applyBorder="1" applyAlignment="1">
      <alignment wrapText="1"/>
    </xf>
    <xf numFmtId="4" fontId="10" fillId="3" borderId="3" xfId="0" applyNumberFormat="1" applyFont="1" applyFill="1" applyBorder="1" applyAlignment="1">
      <alignment wrapText="1"/>
    </xf>
    <xf numFmtId="4" fontId="9" fillId="3" borderId="4" xfId="0" applyNumberFormat="1" applyFont="1" applyFill="1" applyBorder="1" applyAlignment="1">
      <alignment wrapText="1"/>
    </xf>
    <xf numFmtId="4" fontId="9" fillId="3" borderId="3" xfId="0" applyNumberFormat="1" applyFont="1" applyFill="1" applyBorder="1" applyAlignment="1">
      <alignment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" fontId="33" fillId="0" borderId="4" xfId="0" applyNumberFormat="1" applyFont="1" applyBorder="1"/>
    <xf numFmtId="0" fontId="31" fillId="0" borderId="4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4" fontId="33" fillId="3" borderId="4" xfId="0" applyNumberFormat="1" applyFont="1" applyFill="1" applyBorder="1" applyAlignment="1">
      <alignment wrapText="1"/>
    </xf>
    <xf numFmtId="4" fontId="20" fillId="0" borderId="4" xfId="0" applyNumberFormat="1" applyFont="1" applyBorder="1" applyAlignment="1">
      <alignment horizontal="right" vertical="center" wrapText="1"/>
    </xf>
    <xf numFmtId="4" fontId="18" fillId="3" borderId="4" xfId="0" applyNumberFormat="1" applyFont="1" applyFill="1" applyBorder="1"/>
    <xf numFmtId="2" fontId="31" fillId="0" borderId="4" xfId="0" applyNumberFormat="1" applyFont="1" applyBorder="1"/>
    <xf numFmtId="3" fontId="18" fillId="0" borderId="4" xfId="0" applyNumberFormat="1" applyFont="1" applyBorder="1" applyAlignment="1">
      <alignment horizontal="right"/>
    </xf>
    <xf numFmtId="3" fontId="27" fillId="5" borderId="4" xfId="0" applyNumberFormat="1" applyFont="1" applyFill="1" applyBorder="1" applyAlignment="1">
      <alignment horizontal="right"/>
    </xf>
    <xf numFmtId="3" fontId="27" fillId="5" borderId="4" xfId="0" applyNumberFormat="1" applyFont="1" applyFill="1" applyBorder="1" applyAlignment="1">
      <alignment horizontal="right" wrapText="1"/>
    </xf>
    <xf numFmtId="3" fontId="27" fillId="0" borderId="4" xfId="0" applyNumberFormat="1" applyFont="1" applyBorder="1" applyAlignment="1">
      <alignment horizontal="right"/>
    </xf>
    <xf numFmtId="3" fontId="27" fillId="5" borderId="4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/>
    </xf>
    <xf numFmtId="3" fontId="8" fillId="2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left" vertical="top"/>
    </xf>
    <xf numFmtId="0" fontId="20" fillId="0" borderId="0" xfId="0" applyFont="1" applyAlignment="1">
      <alignment vertical="top"/>
    </xf>
    <xf numFmtId="3" fontId="20" fillId="3" borderId="4" xfId="0" applyNumberFormat="1" applyFont="1" applyFill="1" applyBorder="1" applyAlignment="1">
      <alignment vertical="center" wrapText="1"/>
    </xf>
    <xf numFmtId="3" fontId="19" fillId="3" borderId="4" xfId="0" applyNumberFormat="1" applyFont="1" applyFill="1" applyBorder="1" applyAlignment="1">
      <alignment vertical="center" wrapText="1"/>
    </xf>
    <xf numFmtId="3" fontId="20" fillId="3" borderId="4" xfId="0" applyNumberFormat="1" applyFont="1" applyFill="1" applyBorder="1" applyAlignment="1">
      <alignment wrapText="1"/>
    </xf>
    <xf numFmtId="3" fontId="19" fillId="3" borderId="4" xfId="0" applyNumberFormat="1" applyFont="1" applyFill="1" applyBorder="1" applyAlignment="1">
      <alignment wrapText="1"/>
    </xf>
    <xf numFmtId="3" fontId="17" fillId="3" borderId="4" xfId="0" applyNumberFormat="1" applyFont="1" applyFill="1" applyBorder="1" applyAlignment="1">
      <alignment vertical="center" wrapText="1"/>
    </xf>
    <xf numFmtId="3" fontId="8" fillId="0" borderId="3" xfId="0" applyNumberFormat="1" applyFont="1" applyBorder="1" applyAlignment="1">
      <alignment horizontal="right" vertical="center"/>
    </xf>
    <xf numFmtId="3" fontId="31" fillId="0" borderId="4" xfId="0" applyNumberFormat="1" applyFont="1" applyBorder="1" applyAlignment="1">
      <alignment horizontal="right" vertical="center"/>
    </xf>
    <xf numFmtId="3" fontId="31" fillId="0" borderId="3" xfId="0" applyNumberFormat="1" applyFont="1" applyBorder="1" applyAlignment="1">
      <alignment horizontal="right" vertical="center"/>
    </xf>
    <xf numFmtId="3" fontId="32" fillId="0" borderId="4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/>
    </xf>
    <xf numFmtId="3" fontId="31" fillId="0" borderId="4" xfId="0" applyNumberFormat="1" applyFont="1" applyBorder="1" applyAlignment="1">
      <alignment horizontal="right"/>
    </xf>
    <xf numFmtId="3" fontId="6" fillId="3" borderId="4" xfId="0" applyNumberFormat="1" applyFont="1" applyFill="1" applyBorder="1"/>
    <xf numFmtId="3" fontId="18" fillId="3" borderId="4" xfId="0" applyNumberFormat="1" applyFont="1" applyFill="1" applyBorder="1"/>
    <xf numFmtId="3" fontId="6" fillId="5" borderId="4" xfId="0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3" fontId="11" fillId="0" borderId="4" xfId="0" applyNumberFormat="1" applyFont="1" applyBorder="1" applyAlignment="1">
      <alignment horizontal="right" wrapText="1"/>
    </xf>
    <xf numFmtId="3" fontId="8" fillId="2" borderId="4" xfId="0" applyNumberFormat="1" applyFont="1" applyFill="1" applyBorder="1" applyAlignment="1">
      <alignment wrapText="1"/>
    </xf>
    <xf numFmtId="3" fontId="33" fillId="3" borderId="4" xfId="0" applyNumberFormat="1" applyFont="1" applyFill="1" applyBorder="1" applyAlignment="1">
      <alignment wrapText="1"/>
    </xf>
    <xf numFmtId="4" fontId="31" fillId="0" borderId="4" xfId="0" applyNumberFormat="1" applyFont="1" applyBorder="1" applyAlignment="1">
      <alignment horizontal="right" vertical="center"/>
    </xf>
    <xf numFmtId="0" fontId="1" fillId="0" borderId="0" xfId="0" applyFont="1"/>
    <xf numFmtId="0" fontId="35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7" fillId="0" borderId="0" xfId="0" applyFont="1"/>
    <xf numFmtId="0" fontId="33" fillId="2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left" vertical="center" wrapText="1"/>
    </xf>
    <xf numFmtId="4" fontId="33" fillId="3" borderId="4" xfId="0" applyNumberFormat="1" applyFont="1" applyFill="1" applyBorder="1" applyAlignment="1">
      <alignment horizontal="right"/>
    </xf>
    <xf numFmtId="3" fontId="33" fillId="3" borderId="4" xfId="0" applyNumberFormat="1" applyFont="1" applyFill="1" applyBorder="1" applyAlignment="1">
      <alignment horizontal="right"/>
    </xf>
    <xf numFmtId="0" fontId="33" fillId="0" borderId="4" xfId="0" applyFont="1" applyBorder="1"/>
    <xf numFmtId="0" fontId="31" fillId="3" borderId="4" xfId="0" applyFont="1" applyFill="1" applyBorder="1" applyAlignment="1">
      <alignment horizontal="left" vertical="center" wrapText="1"/>
    </xf>
    <xf numFmtId="0" fontId="31" fillId="0" borderId="4" xfId="0" applyFont="1" applyBorder="1"/>
    <xf numFmtId="4" fontId="31" fillId="3" borderId="4" xfId="0" applyNumberFormat="1" applyFont="1" applyFill="1" applyBorder="1" applyAlignment="1">
      <alignment horizontal="right"/>
    </xf>
    <xf numFmtId="3" fontId="31" fillId="3" borderId="4" xfId="0" applyNumberFormat="1" applyFont="1" applyFill="1" applyBorder="1" applyAlignment="1">
      <alignment horizontal="right"/>
    </xf>
    <xf numFmtId="0" fontId="38" fillId="2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4" fontId="33" fillId="0" borderId="4" xfId="0" applyNumberFormat="1" applyFont="1" applyBorder="1" applyAlignment="1">
      <alignment horizontal="right"/>
    </xf>
    <xf numFmtId="3" fontId="33" fillId="0" borderId="4" xfId="0" applyNumberFormat="1" applyFont="1" applyBorder="1" applyAlignment="1">
      <alignment horizontal="right"/>
    </xf>
    <xf numFmtId="49" fontId="33" fillId="0" borderId="4" xfId="0" applyNumberFormat="1" applyFont="1" applyBorder="1" applyAlignment="1">
      <alignment horizontal="center" vertical="center"/>
    </xf>
    <xf numFmtId="49" fontId="33" fillId="0" borderId="4" xfId="0" applyNumberFormat="1" applyFont="1" applyBorder="1" applyAlignment="1">
      <alignment vertical="center"/>
    </xf>
    <xf numFmtId="4" fontId="33" fillId="0" borderId="4" xfId="0" applyNumberFormat="1" applyFont="1" applyBorder="1" applyAlignment="1">
      <alignment horizontal="right" vertical="center" wrapText="1"/>
    </xf>
    <xf numFmtId="3" fontId="33" fillId="0" borderId="4" xfId="0" applyNumberFormat="1" applyFont="1" applyBorder="1" applyAlignment="1">
      <alignment horizontal="right" vertical="center" wrapText="1"/>
    </xf>
    <xf numFmtId="0" fontId="33" fillId="0" borderId="4" xfId="0" applyFont="1" applyBorder="1" applyAlignment="1">
      <alignment vertical="center"/>
    </xf>
    <xf numFmtId="49" fontId="33" fillId="0" borderId="4" xfId="0" applyNumberFormat="1" applyFont="1" applyBorder="1" applyAlignment="1">
      <alignment horizontal="right" vertical="center"/>
    </xf>
    <xf numFmtId="0" fontId="31" fillId="0" borderId="4" xfId="0" applyFont="1" applyBorder="1" applyAlignment="1">
      <alignment vertical="center"/>
    </xf>
    <xf numFmtId="49" fontId="31" fillId="0" borderId="4" xfId="0" applyNumberFormat="1" applyFont="1" applyBorder="1" applyAlignment="1">
      <alignment horizontal="right" vertical="center"/>
    </xf>
    <xf numFmtId="4" fontId="31" fillId="0" borderId="4" xfId="0" applyNumberFormat="1" applyFont="1" applyBorder="1" applyAlignment="1">
      <alignment horizontal="right"/>
    </xf>
    <xf numFmtId="4" fontId="31" fillId="0" borderId="4" xfId="0" applyNumberFormat="1" applyFont="1" applyBorder="1" applyAlignment="1">
      <alignment vertical="center"/>
    </xf>
    <xf numFmtId="3" fontId="31" fillId="0" borderId="4" xfId="0" applyNumberFormat="1" applyFont="1" applyBorder="1" applyAlignment="1">
      <alignment vertical="center"/>
    </xf>
    <xf numFmtId="4" fontId="33" fillId="0" borderId="4" xfId="0" applyNumberFormat="1" applyFont="1" applyBorder="1" applyAlignment="1">
      <alignment horizontal="right" vertical="center"/>
    </xf>
    <xf numFmtId="3" fontId="33" fillId="0" borderId="4" xfId="0" applyNumberFormat="1" applyFont="1" applyBorder="1" applyAlignment="1">
      <alignment horizontal="right" vertical="center"/>
    </xf>
    <xf numFmtId="0" fontId="31" fillId="0" borderId="4" xfId="0" applyFont="1" applyBorder="1" applyAlignment="1">
      <alignment vertical="center" wrapText="1"/>
    </xf>
    <xf numFmtId="4" fontId="31" fillId="0" borderId="4" xfId="0" applyNumberFormat="1" applyFont="1" applyBorder="1" applyAlignment="1">
      <alignment horizontal="right" vertical="center" wrapText="1"/>
    </xf>
    <xf numFmtId="3" fontId="31" fillId="0" borderId="4" xfId="0" applyNumberFormat="1" applyFont="1" applyBorder="1" applyAlignment="1">
      <alignment horizontal="right" vertical="center" wrapText="1"/>
    </xf>
    <xf numFmtId="0" fontId="39" fillId="0" borderId="0" xfId="0" applyFont="1" applyAlignment="1">
      <alignment vertical="top" wrapText="1"/>
    </xf>
    <xf numFmtId="0" fontId="22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7" fillId="0" borderId="4" xfId="0" quotePrefix="1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28" fillId="0" borderId="4" xfId="0" quotePrefix="1" applyFont="1" applyBorder="1" applyAlignment="1">
      <alignment horizontal="center" wrapText="1"/>
    </xf>
    <xf numFmtId="0" fontId="28" fillId="0" borderId="1" xfId="0" quotePrefix="1" applyFont="1" applyBorder="1" applyAlignment="1">
      <alignment horizont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20" fillId="0" borderId="1" xfId="0" quotePrefix="1" applyFont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5" borderId="1" xfId="0" quotePrefix="1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27" fillId="5" borderId="1" xfId="0" quotePrefix="1" applyFont="1" applyFill="1" applyBorder="1" applyAlignment="1">
      <alignment horizontal="left" wrapText="1"/>
    </xf>
    <xf numFmtId="0" fontId="27" fillId="5" borderId="2" xfId="0" quotePrefix="1" applyFont="1" applyFill="1" applyBorder="1" applyAlignment="1">
      <alignment horizontal="left" wrapText="1"/>
    </xf>
    <xf numFmtId="0" fontId="27" fillId="5" borderId="3" xfId="0" quotePrefix="1" applyFont="1" applyFill="1" applyBorder="1" applyAlignment="1">
      <alignment horizontal="left" wrapText="1"/>
    </xf>
    <xf numFmtId="0" fontId="27" fillId="5" borderId="4" xfId="0" quotePrefix="1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28" fillId="0" borderId="1" xfId="0" quotePrefix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wrapText="1"/>
    </xf>
    <xf numFmtId="0" fontId="11" fillId="2" borderId="2" xfId="0" applyFont="1" applyFill="1" applyBorder="1"/>
    <xf numFmtId="0" fontId="8" fillId="2" borderId="3" xfId="0" applyFont="1" applyFill="1" applyBorder="1"/>
    <xf numFmtId="0" fontId="33" fillId="3" borderId="1" xfId="0" applyFont="1" applyFill="1" applyBorder="1" applyAlignment="1">
      <alignment horizontal="left" wrapText="1"/>
    </xf>
    <xf numFmtId="0" fontId="11" fillId="0" borderId="2" xfId="0" applyFont="1" applyBorder="1"/>
    <xf numFmtId="0" fontId="8" fillId="0" borderId="3" xfId="0" applyFont="1" applyBorder="1"/>
    <xf numFmtId="0" fontId="31" fillId="3" borderId="1" xfId="0" applyFont="1" applyFill="1" applyBorder="1" applyAlignment="1">
      <alignment horizontal="left" wrapText="1"/>
    </xf>
    <xf numFmtId="0" fontId="12" fillId="0" borderId="2" xfId="0" applyFont="1" applyBorder="1"/>
    <xf numFmtId="0" fontId="2" fillId="0" borderId="3" xfId="0" applyFont="1" applyBorder="1"/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2" fontId="8" fillId="3" borderId="4" xfId="0" applyNumberFormat="1" applyFont="1" applyFill="1" applyBorder="1" applyAlignment="1">
      <alignment horizontal="left" vertical="center" wrapText="1"/>
    </xf>
    <xf numFmtId="2" fontId="8" fillId="0" borderId="4" xfId="0" applyNumberFormat="1" applyFont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/>
    <xf numFmtId="0" fontId="8" fillId="3" borderId="2" xfId="0" applyFont="1" applyFill="1" applyBorder="1"/>
    <xf numFmtId="0" fontId="2" fillId="3" borderId="1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1" fillId="0" borderId="2" xfId="0" applyFont="1" applyBorder="1"/>
    <xf numFmtId="0" fontId="21" fillId="0" borderId="3" xfId="0" applyFont="1" applyBorder="1"/>
    <xf numFmtId="0" fontId="0" fillId="0" borderId="2" xfId="0" applyBorder="1"/>
    <xf numFmtId="0" fontId="0" fillId="0" borderId="3" xfId="0" applyBorder="1"/>
    <xf numFmtId="2" fontId="31" fillId="3" borderId="1" xfId="0" applyNumberFormat="1" applyFont="1" applyFill="1" applyBorder="1" applyAlignment="1">
      <alignment horizontal="left" wrapText="1"/>
    </xf>
  </cellXfs>
  <cellStyles count="2">
    <cellStyle name="Normalno" xfId="0" builtinId="0"/>
    <cellStyle name="Obično_List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28575</xdr:rowOff>
    </xdr:from>
    <xdr:to>
      <xdr:col>11</xdr:col>
      <xdr:colOff>1019174</xdr:colOff>
      <xdr:row>3</xdr:row>
      <xdr:rowOff>43180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619124" y="28575"/>
          <a:ext cx="1292542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C82-1308-4A20-B7A2-2D93B114C378}">
  <dimension ref="A5:AW40"/>
  <sheetViews>
    <sheetView tabSelected="1" zoomScaleNormal="100" workbookViewId="0">
      <selection activeCell="B6" sqref="B6:L6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5" spans="2:13" ht="71.25" customHeight="1" x14ac:dyDescent="0.25">
      <c r="B5" s="180" t="s">
        <v>292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55"/>
    </row>
    <row r="6" spans="2:13" ht="18" x14ac:dyDescent="0.25"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56"/>
    </row>
    <row r="7" spans="2:13" ht="15.75" x14ac:dyDescent="0.25">
      <c r="B7" s="180" t="s">
        <v>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57"/>
    </row>
    <row r="8" spans="2:13" ht="18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58"/>
    </row>
    <row r="9" spans="2:13" ht="15.75" x14ac:dyDescent="0.25">
      <c r="B9" s="180" t="s">
        <v>1</v>
      </c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59"/>
    </row>
    <row r="10" spans="2:13" ht="15.75" x14ac:dyDescent="0.25"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59"/>
    </row>
    <row r="11" spans="2:13" ht="18" x14ac:dyDescent="0.25">
      <c r="B11" s="184" t="s">
        <v>2</v>
      </c>
      <c r="C11" s="184"/>
      <c r="D11" s="184"/>
      <c r="E11" s="184"/>
      <c r="F11" s="184"/>
      <c r="G11" s="60"/>
      <c r="H11" s="61"/>
      <c r="I11" s="61"/>
      <c r="J11" s="61"/>
      <c r="K11" s="62"/>
      <c r="L11" s="62"/>
    </row>
    <row r="12" spans="2:13" ht="25.5" x14ac:dyDescent="0.25">
      <c r="B12" s="183" t="s">
        <v>3</v>
      </c>
      <c r="C12" s="183"/>
      <c r="D12" s="183"/>
      <c r="E12" s="183"/>
      <c r="F12" s="183"/>
      <c r="G12" s="63" t="s">
        <v>304</v>
      </c>
      <c r="H12" s="63" t="s">
        <v>289</v>
      </c>
      <c r="I12" s="63" t="s">
        <v>4</v>
      </c>
      <c r="J12" s="63" t="s">
        <v>305</v>
      </c>
      <c r="K12" s="63" t="s">
        <v>5</v>
      </c>
      <c r="L12" s="63" t="s">
        <v>6</v>
      </c>
    </row>
    <row r="13" spans="2:13" x14ac:dyDescent="0.25">
      <c r="B13" s="185">
        <v>1</v>
      </c>
      <c r="C13" s="185"/>
      <c r="D13" s="185"/>
      <c r="E13" s="185"/>
      <c r="F13" s="186"/>
      <c r="G13" s="64">
        <v>2</v>
      </c>
      <c r="H13" s="65">
        <v>3</v>
      </c>
      <c r="I13" s="65">
        <v>4</v>
      </c>
      <c r="J13" s="65">
        <v>5</v>
      </c>
      <c r="K13" s="65" t="s">
        <v>7</v>
      </c>
      <c r="L13" s="65" t="s">
        <v>291</v>
      </c>
    </row>
    <row r="14" spans="2:13" x14ac:dyDescent="0.25">
      <c r="B14" s="187" t="s">
        <v>8</v>
      </c>
      <c r="C14" s="188"/>
      <c r="D14" s="188"/>
      <c r="E14" s="188"/>
      <c r="F14" s="189"/>
      <c r="G14" s="78">
        <v>1387863.77</v>
      </c>
      <c r="H14" s="116">
        <v>1162526</v>
      </c>
      <c r="I14" s="116">
        <v>1162526</v>
      </c>
      <c r="J14" s="83">
        <v>1119961.48</v>
      </c>
      <c r="K14" s="83">
        <f t="shared" ref="K14:K19" si="0">IF(G14&gt;0,J14/G14*100,"x")</f>
        <v>80.696787696965387</v>
      </c>
      <c r="L14" s="83">
        <f t="shared" ref="L14:L19" si="1">IF(I14&gt;0,J14/I14*100,"x")</f>
        <v>96.338617802956662</v>
      </c>
    </row>
    <row r="15" spans="2:13" x14ac:dyDescent="0.25">
      <c r="B15" s="190" t="s">
        <v>9</v>
      </c>
      <c r="C15" s="189"/>
      <c r="D15" s="189"/>
      <c r="E15" s="189"/>
      <c r="F15" s="189"/>
      <c r="G15" s="78">
        <v>255.43</v>
      </c>
      <c r="H15" s="116">
        <v>12343</v>
      </c>
      <c r="I15" s="116">
        <v>12343</v>
      </c>
      <c r="J15" s="83">
        <v>11680</v>
      </c>
      <c r="K15" s="83">
        <f t="shared" si="0"/>
        <v>4572.6813608425</v>
      </c>
      <c r="L15" s="83">
        <f t="shared" si="1"/>
        <v>94.628534391963058</v>
      </c>
    </row>
    <row r="16" spans="2:13" x14ac:dyDescent="0.25">
      <c r="B16" s="191" t="s">
        <v>10</v>
      </c>
      <c r="C16" s="192"/>
      <c r="D16" s="192"/>
      <c r="E16" s="192"/>
      <c r="F16" s="193"/>
      <c r="G16" s="85">
        <f>G14+G15</f>
        <v>1388119.2</v>
      </c>
      <c r="H16" s="117">
        <f>H14+H15</f>
        <v>1174869</v>
      </c>
      <c r="I16" s="117">
        <f>I14+I15</f>
        <v>1174869</v>
      </c>
      <c r="J16" s="76">
        <f>J14+J15</f>
        <v>1131641.48</v>
      </c>
      <c r="K16" s="76">
        <f t="shared" si="0"/>
        <v>81.523364852240348</v>
      </c>
      <c r="L16" s="76">
        <f t="shared" si="1"/>
        <v>96.320651919490601</v>
      </c>
    </row>
    <row r="17" spans="1:49" x14ac:dyDescent="0.25">
      <c r="B17" s="194" t="s">
        <v>11</v>
      </c>
      <c r="C17" s="188"/>
      <c r="D17" s="188"/>
      <c r="E17" s="188"/>
      <c r="F17" s="188"/>
      <c r="G17" s="79">
        <v>880836.04</v>
      </c>
      <c r="H17" s="116">
        <v>949546</v>
      </c>
      <c r="I17" s="116">
        <v>949546</v>
      </c>
      <c r="J17" s="83">
        <v>975349.85</v>
      </c>
      <c r="K17" s="84">
        <f t="shared" si="0"/>
        <v>110.73001168299153</v>
      </c>
      <c r="L17" s="83">
        <f t="shared" si="1"/>
        <v>102.7174934126414</v>
      </c>
    </row>
    <row r="18" spans="1:49" x14ac:dyDescent="0.25">
      <c r="B18" s="190" t="s">
        <v>12</v>
      </c>
      <c r="C18" s="189"/>
      <c r="D18" s="189"/>
      <c r="E18" s="189"/>
      <c r="F18" s="189"/>
      <c r="G18" s="78">
        <v>426739.74</v>
      </c>
      <c r="H18" s="116">
        <v>361743</v>
      </c>
      <c r="I18" s="116">
        <v>361743</v>
      </c>
      <c r="J18" s="83">
        <v>279482.57</v>
      </c>
      <c r="K18" s="84">
        <f t="shared" si="0"/>
        <v>65.492510727967357</v>
      </c>
      <c r="L18" s="83">
        <f t="shared" si="1"/>
        <v>77.259980151654631</v>
      </c>
    </row>
    <row r="19" spans="1:49" x14ac:dyDescent="0.25">
      <c r="B19" s="67" t="s">
        <v>13</v>
      </c>
      <c r="C19" s="66"/>
      <c r="D19" s="66"/>
      <c r="E19" s="66"/>
      <c r="F19" s="66"/>
      <c r="G19" s="85">
        <f>G17+G18</f>
        <v>1307575.78</v>
      </c>
      <c r="H19" s="117">
        <f>H17+H18</f>
        <v>1311289</v>
      </c>
      <c r="I19" s="117">
        <f>I17+I18</f>
        <v>1311289</v>
      </c>
      <c r="J19" s="76">
        <f>J17+J18</f>
        <v>1254832.42</v>
      </c>
      <c r="K19" s="76">
        <f t="shared" si="0"/>
        <v>95.9663247968695</v>
      </c>
      <c r="L19" s="76">
        <f t="shared" si="1"/>
        <v>95.69457381248526</v>
      </c>
    </row>
    <row r="20" spans="1:49" x14ac:dyDescent="0.25">
      <c r="B20" s="195" t="s">
        <v>14</v>
      </c>
      <c r="C20" s="192"/>
      <c r="D20" s="192"/>
      <c r="E20" s="192"/>
      <c r="F20" s="192"/>
      <c r="G20" s="86">
        <f>G16-G19</f>
        <v>80543.419999999925</v>
      </c>
      <c r="H20" s="118">
        <f>H16-H19</f>
        <v>-136420</v>
      </c>
      <c r="I20" s="118">
        <f>I16-I19</f>
        <v>-136420</v>
      </c>
      <c r="J20" s="77">
        <f>J16-J19</f>
        <v>-123190.93999999994</v>
      </c>
      <c r="K20" s="77">
        <f>J20/G20*100</f>
        <v>-152.94972575040896</v>
      </c>
      <c r="L20" s="76">
        <f>J20/I20*100</f>
        <v>90.302697551678605</v>
      </c>
    </row>
    <row r="21" spans="1:49" ht="18" x14ac:dyDescent="0.25"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68"/>
    </row>
    <row r="22" spans="1:49" ht="18" x14ac:dyDescent="0.25">
      <c r="B22" s="197" t="s">
        <v>15</v>
      </c>
      <c r="C22" s="197"/>
      <c r="D22" s="197"/>
      <c r="E22" s="197"/>
      <c r="F22" s="197"/>
      <c r="G22" s="60"/>
      <c r="H22" s="61"/>
      <c r="I22" s="61"/>
      <c r="J22" s="61"/>
      <c r="K22" s="62"/>
      <c r="L22" s="62"/>
      <c r="M22" s="68"/>
    </row>
    <row r="23" spans="1:49" ht="25.5" x14ac:dyDescent="0.25">
      <c r="B23" s="183" t="s">
        <v>3</v>
      </c>
      <c r="C23" s="183"/>
      <c r="D23" s="183"/>
      <c r="E23" s="183"/>
      <c r="F23" s="183"/>
      <c r="G23" s="63" t="s">
        <v>304</v>
      </c>
      <c r="H23" s="69" t="s">
        <v>290</v>
      </c>
      <c r="I23" s="69" t="s">
        <v>4</v>
      </c>
      <c r="J23" s="69" t="s">
        <v>305</v>
      </c>
      <c r="K23" s="69" t="s">
        <v>5</v>
      </c>
      <c r="L23" s="69" t="s">
        <v>6</v>
      </c>
    </row>
    <row r="24" spans="1:49" x14ac:dyDescent="0.25">
      <c r="B24" s="204">
        <v>1</v>
      </c>
      <c r="C24" s="205"/>
      <c r="D24" s="205"/>
      <c r="E24" s="205"/>
      <c r="F24" s="205"/>
      <c r="G24" s="70">
        <v>2</v>
      </c>
      <c r="H24" s="65">
        <v>3</v>
      </c>
      <c r="I24" s="65">
        <v>4</v>
      </c>
      <c r="J24" s="65">
        <v>5</v>
      </c>
      <c r="K24" s="65" t="s">
        <v>7</v>
      </c>
      <c r="L24" s="65" t="s">
        <v>291</v>
      </c>
    </row>
    <row r="25" spans="1:49" ht="15.75" customHeight="1" x14ac:dyDescent="0.25">
      <c r="B25" s="187" t="s">
        <v>16</v>
      </c>
      <c r="C25" s="206"/>
      <c r="D25" s="206"/>
      <c r="E25" s="206"/>
      <c r="F25" s="206"/>
      <c r="G25" s="80"/>
      <c r="H25" s="119"/>
      <c r="I25" s="119"/>
      <c r="J25" s="75"/>
      <c r="K25" s="75" t="str">
        <f>IF(G25&gt;0,J25/G25*100,"x")</f>
        <v>x</v>
      </c>
      <c r="L25" s="75" t="str">
        <f>IF(I25&gt;0,J25/I25*100,"x")</f>
        <v>x</v>
      </c>
    </row>
    <row r="26" spans="1:49" x14ac:dyDescent="0.25">
      <c r="B26" s="187" t="s">
        <v>17</v>
      </c>
      <c r="C26" s="188"/>
      <c r="D26" s="188"/>
      <c r="E26" s="188"/>
      <c r="F26" s="188"/>
      <c r="G26" s="79"/>
      <c r="H26" s="119"/>
      <c r="I26" s="119"/>
      <c r="J26" s="75"/>
      <c r="K26" s="75" t="str">
        <f>IF(G26&gt;0,J26/G26*100,"x")</f>
        <v>x</v>
      </c>
      <c r="L26" s="75" t="str">
        <f>IF(I26&gt;0,J26/I26*100,"x")</f>
        <v>x</v>
      </c>
    </row>
    <row r="27" spans="1:49" ht="15" customHeight="1" x14ac:dyDescent="0.25">
      <c r="B27" s="198" t="s">
        <v>18</v>
      </c>
      <c r="C27" s="199"/>
      <c r="D27" s="199"/>
      <c r="E27" s="199"/>
      <c r="F27" s="200"/>
      <c r="G27" s="81"/>
      <c r="H27" s="120"/>
      <c r="I27" s="120"/>
      <c r="J27" s="82"/>
      <c r="K27" s="82" t="e">
        <f>J27/G27*100</f>
        <v>#DIV/0!</v>
      </c>
      <c r="L27" s="82" t="e">
        <f>J27/I27*100</f>
        <v>#DIV/0!</v>
      </c>
    </row>
    <row r="28" spans="1:49" s="71" customFormat="1" ht="15" customHeight="1" x14ac:dyDescent="0.25">
      <c r="A28"/>
      <c r="B28" s="187" t="s">
        <v>19</v>
      </c>
      <c r="C28" s="188"/>
      <c r="D28" s="188"/>
      <c r="E28" s="188"/>
      <c r="F28" s="188"/>
      <c r="G28" s="113">
        <v>60917.49</v>
      </c>
      <c r="H28" s="121">
        <v>141463</v>
      </c>
      <c r="I28" s="121">
        <v>141463</v>
      </c>
      <c r="J28" s="50">
        <v>141460.91</v>
      </c>
      <c r="K28" s="52">
        <f>IF(G28&gt;0,J28/G28*100,"x")</f>
        <v>232.21723350715862</v>
      </c>
      <c r="L28" s="52">
        <f>IF(I28&gt;0,J28/I28*100,"x")</f>
        <v>99.998522581876543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71" customFormat="1" ht="15" customHeight="1" x14ac:dyDescent="0.25">
      <c r="A29"/>
      <c r="B29" s="187" t="s">
        <v>20</v>
      </c>
      <c r="C29" s="188"/>
      <c r="D29" s="188"/>
      <c r="E29" s="188"/>
      <c r="F29" s="188"/>
      <c r="G29" s="113">
        <v>-141460.91</v>
      </c>
      <c r="H29" s="121">
        <v>-5043</v>
      </c>
      <c r="I29" s="121">
        <v>-5043</v>
      </c>
      <c r="J29" s="50">
        <v>-18269.97</v>
      </c>
      <c r="K29" s="52">
        <f>J29/G29*100</f>
        <v>12.915207459078271</v>
      </c>
      <c r="L29" s="52">
        <f>J29/I29*100</f>
        <v>362.28375966686497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73" customFormat="1" x14ac:dyDescent="0.25">
      <c r="A30" s="72"/>
      <c r="B30" s="198" t="s">
        <v>21</v>
      </c>
      <c r="C30" s="199"/>
      <c r="D30" s="199"/>
      <c r="E30" s="199"/>
      <c r="F30" s="200"/>
      <c r="G30" s="51">
        <f>G28+G29</f>
        <v>-80543.420000000013</v>
      </c>
      <c r="H30" s="122">
        <f>H28+H29</f>
        <v>136420</v>
      </c>
      <c r="I30" s="122">
        <f>I28+I29</f>
        <v>136420</v>
      </c>
      <c r="J30" s="51">
        <f>J28+J29</f>
        <v>123190.94</v>
      </c>
      <c r="K30" s="53">
        <f>J30/G30*100</f>
        <v>-152.94972575040887</v>
      </c>
      <c r="L30" s="53">
        <f>J30/I30*100</f>
        <v>90.302697551678648</v>
      </c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</row>
    <row r="31" spans="1:49" x14ac:dyDescent="0.25">
      <c r="B31" s="201" t="s">
        <v>22</v>
      </c>
      <c r="C31" s="201"/>
      <c r="D31" s="201"/>
      <c r="E31" s="201"/>
      <c r="F31" s="201"/>
      <c r="G31" s="51">
        <f>G20+G30</f>
        <v>0</v>
      </c>
      <c r="H31" s="122">
        <f>H20+H30</f>
        <v>0</v>
      </c>
      <c r="I31" s="122">
        <f>I20+I30</f>
        <v>0</v>
      </c>
      <c r="J31" s="51">
        <f>J20+J30</f>
        <v>0</v>
      </c>
      <c r="K31" s="53" t="str">
        <f>IF(G31&gt;0,J31/G31*100,"x")</f>
        <v>x</v>
      </c>
      <c r="L31" s="53" t="str">
        <f>IF(I31&gt;0,J31/I31*100,"x")</f>
        <v>x</v>
      </c>
    </row>
    <row r="33" spans="2:12" x14ac:dyDescent="0.25"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2:12" x14ac:dyDescent="0.25">
      <c r="B34" s="202" t="s">
        <v>306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</row>
    <row r="35" spans="2:12" ht="15" customHeight="1" x14ac:dyDescent="0.25">
      <c r="B35" s="203" t="s">
        <v>307</v>
      </c>
      <c r="C35" s="203"/>
      <c r="D35" s="203"/>
      <c r="E35" s="203"/>
      <c r="F35" s="203"/>
      <c r="G35" s="203"/>
      <c r="H35" s="203"/>
      <c r="I35" s="203"/>
      <c r="J35" s="203"/>
      <c r="K35" s="203"/>
      <c r="L35" s="203"/>
    </row>
    <row r="36" spans="2:12" ht="15" customHeight="1" x14ac:dyDescent="0.25">
      <c r="B36" s="124" t="s">
        <v>308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36.75" customHeight="1" x14ac:dyDescent="0.25">
      <c r="B37" s="124" t="s">
        <v>309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15" customHeight="1" x14ac:dyDescent="0.25"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</row>
    <row r="39" spans="2:12" x14ac:dyDescent="0.25"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</row>
    <row r="40" spans="2:12" x14ac:dyDescent="0.25"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</row>
  </sheetData>
  <mergeCells count="29">
    <mergeCell ref="B34:L34"/>
    <mergeCell ref="B35:L35"/>
    <mergeCell ref="B24:F24"/>
    <mergeCell ref="B25:F25"/>
    <mergeCell ref="B26:F26"/>
    <mergeCell ref="B27:F27"/>
    <mergeCell ref="B28:F28"/>
    <mergeCell ref="B39:L40"/>
    <mergeCell ref="B23:F23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L21"/>
    <mergeCell ref="B22:F22"/>
    <mergeCell ref="B29:F29"/>
    <mergeCell ref="B30:F30"/>
    <mergeCell ref="B31:F31"/>
    <mergeCell ref="B10:L10"/>
    <mergeCell ref="B5:L5"/>
    <mergeCell ref="B6:L6"/>
    <mergeCell ref="B7:L7"/>
    <mergeCell ref="B8:L8"/>
    <mergeCell ref="B9:L9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9"/>
  <sheetViews>
    <sheetView topLeftCell="B31" zoomScale="90" zoomScaleNormal="90" workbookViewId="0">
      <selection activeCell="P11" sqref="P11"/>
    </sheetView>
  </sheetViews>
  <sheetFormatPr defaultColWidth="9" defaultRowHeight="15" x14ac:dyDescent="0.25"/>
  <cols>
    <col min="1" max="1" width="9" style="145"/>
    <col min="2" max="2" width="7.42578125" style="145" customWidth="1"/>
    <col min="3" max="3" width="8.42578125" style="145" customWidth="1"/>
    <col min="4" max="4" width="11.42578125" style="145" customWidth="1"/>
    <col min="5" max="5" width="8.42578125" style="145" customWidth="1"/>
    <col min="6" max="6" width="62.85546875" style="145" customWidth="1"/>
    <col min="7" max="10" width="25.28515625" style="145" customWidth="1"/>
    <col min="11" max="12" width="15.7109375" style="145" customWidth="1"/>
    <col min="13" max="16384" width="9" style="145"/>
  </cols>
  <sheetData>
    <row r="1" spans="1:12" ht="18" x14ac:dyDescent="0.25"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15.75" customHeight="1" x14ac:dyDescent="0.25">
      <c r="B2" s="213" t="s">
        <v>0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18" x14ac:dyDescent="0.25">
      <c r="B3" s="146"/>
      <c r="C3" s="146"/>
      <c r="D3" s="146"/>
      <c r="E3" s="146"/>
      <c r="F3" s="146"/>
      <c r="G3" s="146"/>
      <c r="H3" s="146"/>
      <c r="I3" s="146"/>
      <c r="J3" s="147"/>
      <c r="K3" s="147"/>
      <c r="L3" s="147"/>
    </row>
    <row r="4" spans="1:12" ht="15.75" customHeight="1" x14ac:dyDescent="0.25">
      <c r="B4" s="213" t="s">
        <v>23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ht="18" x14ac:dyDescent="0.25">
      <c r="B5" s="146"/>
      <c r="C5" s="146"/>
      <c r="D5" s="146"/>
      <c r="E5" s="146"/>
      <c r="F5" s="146"/>
      <c r="G5" s="146"/>
      <c r="H5" s="146"/>
      <c r="I5" s="146"/>
      <c r="J5" s="147"/>
      <c r="K5" s="147"/>
      <c r="L5" s="147"/>
    </row>
    <row r="6" spans="1:12" ht="15.75" customHeight="1" x14ac:dyDescent="0.25">
      <c r="B6" s="213" t="s">
        <v>24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12" ht="18" x14ac:dyDescent="0.25">
      <c r="B7" s="146"/>
      <c r="C7" s="146"/>
      <c r="D7" s="146"/>
      <c r="E7" s="146"/>
      <c r="F7" s="146"/>
      <c r="G7" s="146"/>
      <c r="H7" s="146"/>
      <c r="I7" s="146"/>
      <c r="J7" s="147"/>
      <c r="K7" s="147"/>
      <c r="L7" s="147"/>
    </row>
    <row r="8" spans="1:12" ht="45" customHeight="1" x14ac:dyDescent="0.25">
      <c r="A8" s="148"/>
      <c r="B8" s="207" t="s">
        <v>3</v>
      </c>
      <c r="C8" s="208"/>
      <c r="D8" s="208"/>
      <c r="E8" s="208"/>
      <c r="F8" s="209"/>
      <c r="G8" s="149" t="s">
        <v>311</v>
      </c>
      <c r="H8" s="149" t="s">
        <v>289</v>
      </c>
      <c r="I8" s="149" t="s">
        <v>4</v>
      </c>
      <c r="J8" s="149" t="s">
        <v>312</v>
      </c>
      <c r="K8" s="149" t="s">
        <v>5</v>
      </c>
      <c r="L8" s="149" t="s">
        <v>6</v>
      </c>
    </row>
    <row r="9" spans="1:12" x14ac:dyDescent="0.25">
      <c r="A9" s="148"/>
      <c r="B9" s="207">
        <v>1</v>
      </c>
      <c r="C9" s="208"/>
      <c r="D9" s="208"/>
      <c r="E9" s="208"/>
      <c r="F9" s="209"/>
      <c r="G9" s="149">
        <v>2</v>
      </c>
      <c r="H9" s="149">
        <v>3</v>
      </c>
      <c r="I9" s="149">
        <v>4</v>
      </c>
      <c r="J9" s="149">
        <v>5</v>
      </c>
      <c r="K9" s="149" t="s">
        <v>7</v>
      </c>
      <c r="L9" s="149" t="s">
        <v>291</v>
      </c>
    </row>
    <row r="10" spans="1:12" x14ac:dyDescent="0.25">
      <c r="A10" s="148"/>
      <c r="B10" s="150"/>
      <c r="C10" s="150"/>
      <c r="D10" s="150"/>
      <c r="E10" s="150"/>
      <c r="F10" s="150" t="s">
        <v>25</v>
      </c>
      <c r="G10" s="151">
        <f>G11+G41</f>
        <v>1388119.2000000002</v>
      </c>
      <c r="H10" s="152">
        <f>H11+H41</f>
        <v>1174869</v>
      </c>
      <c r="I10" s="152">
        <f>I11+I41</f>
        <v>1174869</v>
      </c>
      <c r="J10" s="151">
        <f>J11+J41</f>
        <v>1131641.4799999997</v>
      </c>
      <c r="K10" s="151">
        <f>J10/G10*100</f>
        <v>81.52336485224032</v>
      </c>
      <c r="L10" s="151">
        <f>J10/H10*100</f>
        <v>96.320651919490572</v>
      </c>
    </row>
    <row r="11" spans="1:12" x14ac:dyDescent="0.25">
      <c r="A11" s="148"/>
      <c r="B11" s="150">
        <v>6</v>
      </c>
      <c r="C11" s="150"/>
      <c r="D11" s="153"/>
      <c r="E11" s="150"/>
      <c r="F11" s="150" t="s">
        <v>26</v>
      </c>
      <c r="G11" s="151">
        <f>G12+G22+G25+G28+G34+G38</f>
        <v>1387863.7700000003</v>
      </c>
      <c r="H11" s="152">
        <f>H12+H22+H25+H28+H34+H38</f>
        <v>1162526</v>
      </c>
      <c r="I11" s="152">
        <f>I12+I22+I25+I28+I34+I38</f>
        <v>1162526</v>
      </c>
      <c r="J11" s="109">
        <f t="shared" ref="J11" si="0">J12+J22+J25+J28+J34+J38</f>
        <v>1119961.4799999997</v>
      </c>
      <c r="K11" s="151">
        <f t="shared" ref="K11:K42" si="1">J11/G11*100</f>
        <v>80.696787696965359</v>
      </c>
      <c r="L11" s="151">
        <f>J11/H11*100</f>
        <v>96.338617802956634</v>
      </c>
    </row>
    <row r="12" spans="1:12" x14ac:dyDescent="0.25">
      <c r="A12" s="148"/>
      <c r="B12" s="150"/>
      <c r="C12" s="150">
        <v>63</v>
      </c>
      <c r="D12" s="153"/>
      <c r="E12" s="150"/>
      <c r="F12" s="150" t="s">
        <v>27</v>
      </c>
      <c r="G12" s="151">
        <f>G13+G15+G18</f>
        <v>473752.41000000003</v>
      </c>
      <c r="H12" s="152">
        <v>281078</v>
      </c>
      <c r="I12" s="152">
        <v>281078</v>
      </c>
      <c r="J12" s="151">
        <f t="shared" ref="J12" si="2">J13+J15+J18</f>
        <v>138308.56</v>
      </c>
      <c r="K12" s="151">
        <f t="shared" si="1"/>
        <v>29.194270484027719</v>
      </c>
      <c r="L12" s="151">
        <f>J12/H12*100</f>
        <v>49.206469378606648</v>
      </c>
    </row>
    <row r="13" spans="1:12" x14ac:dyDescent="0.25">
      <c r="A13" s="148"/>
      <c r="B13" s="154"/>
      <c r="C13" s="155"/>
      <c r="D13" s="154" t="s">
        <v>28</v>
      </c>
      <c r="E13" s="154"/>
      <c r="F13" s="154" t="s">
        <v>29</v>
      </c>
      <c r="G13" s="156">
        <f>G14</f>
        <v>183407.66</v>
      </c>
      <c r="H13" s="157"/>
      <c r="I13" s="157"/>
      <c r="J13" s="156">
        <f t="shared" ref="J13" si="3">J14</f>
        <v>13266.18</v>
      </c>
      <c r="K13" s="156"/>
      <c r="L13" s="156"/>
    </row>
    <row r="14" spans="1:12" x14ac:dyDescent="0.25">
      <c r="A14" s="148"/>
      <c r="B14" s="154"/>
      <c r="C14" s="155"/>
      <c r="D14" s="155"/>
      <c r="E14" s="154" t="s">
        <v>30</v>
      </c>
      <c r="F14" s="154" t="s">
        <v>31</v>
      </c>
      <c r="G14" s="156">
        <v>183407.66</v>
      </c>
      <c r="H14" s="157"/>
      <c r="I14" s="157"/>
      <c r="J14" s="92">
        <v>13266.18</v>
      </c>
      <c r="K14" s="156"/>
      <c r="L14" s="156"/>
    </row>
    <row r="15" spans="1:12" x14ac:dyDescent="0.25">
      <c r="A15" s="148"/>
      <c r="B15" s="154"/>
      <c r="C15" s="155"/>
      <c r="D15" s="154" t="s">
        <v>32</v>
      </c>
      <c r="E15" s="154"/>
      <c r="F15" s="154" t="s">
        <v>33</v>
      </c>
      <c r="G15" s="156">
        <f>G16+G17</f>
        <v>125226.91</v>
      </c>
      <c r="H15" s="157"/>
      <c r="I15" s="157"/>
      <c r="J15" s="156">
        <f t="shared" ref="J15" si="4">J16+J17</f>
        <v>100332.37999999999</v>
      </c>
      <c r="K15" s="156"/>
      <c r="L15" s="156"/>
    </row>
    <row r="16" spans="1:12" x14ac:dyDescent="0.25">
      <c r="A16" s="148"/>
      <c r="B16" s="154"/>
      <c r="C16" s="155"/>
      <c r="D16" s="155"/>
      <c r="E16" s="154" t="s">
        <v>34</v>
      </c>
      <c r="F16" s="154" t="s">
        <v>35</v>
      </c>
      <c r="G16" s="156">
        <v>12400.49</v>
      </c>
      <c r="H16" s="157"/>
      <c r="I16" s="157"/>
      <c r="J16" s="92">
        <v>6674.73</v>
      </c>
      <c r="K16" s="156"/>
      <c r="L16" s="156"/>
    </row>
    <row r="17" spans="1:12" x14ac:dyDescent="0.25">
      <c r="A17" s="148"/>
      <c r="B17" s="154"/>
      <c r="C17" s="155"/>
      <c r="D17" s="155"/>
      <c r="E17" s="154" t="s">
        <v>36</v>
      </c>
      <c r="F17" s="154" t="s">
        <v>37</v>
      </c>
      <c r="G17" s="156">
        <v>112826.42</v>
      </c>
      <c r="H17" s="157"/>
      <c r="I17" s="157"/>
      <c r="J17" s="92">
        <v>93657.65</v>
      </c>
      <c r="K17" s="156"/>
      <c r="L17" s="156"/>
    </row>
    <row r="18" spans="1:12" x14ac:dyDescent="0.25">
      <c r="A18" s="148"/>
      <c r="B18" s="154"/>
      <c r="C18" s="155"/>
      <c r="D18" s="154" t="s">
        <v>38</v>
      </c>
      <c r="E18" s="154"/>
      <c r="F18" s="154" t="s">
        <v>39</v>
      </c>
      <c r="G18" s="156">
        <f>G19+G20+G21</f>
        <v>165117.84000000003</v>
      </c>
      <c r="H18" s="157"/>
      <c r="I18" s="157"/>
      <c r="J18" s="156">
        <f t="shared" ref="J18" si="5">J19+J20+J21</f>
        <v>24710</v>
      </c>
      <c r="K18" s="156"/>
      <c r="L18" s="156"/>
    </row>
    <row r="19" spans="1:12" x14ac:dyDescent="0.25">
      <c r="A19" s="148"/>
      <c r="B19" s="154"/>
      <c r="C19" s="155"/>
      <c r="D19" s="155"/>
      <c r="E19" s="154" t="s">
        <v>40</v>
      </c>
      <c r="F19" s="154" t="s">
        <v>41</v>
      </c>
      <c r="G19" s="156">
        <v>90281.74</v>
      </c>
      <c r="H19" s="157"/>
      <c r="I19" s="157"/>
      <c r="J19" s="92">
        <v>0</v>
      </c>
      <c r="K19" s="156"/>
      <c r="L19" s="156"/>
    </row>
    <row r="20" spans="1:12" x14ac:dyDescent="0.25">
      <c r="A20" s="148"/>
      <c r="B20" s="154"/>
      <c r="C20" s="155"/>
      <c r="D20" s="155"/>
      <c r="E20" s="154" t="s">
        <v>42</v>
      </c>
      <c r="F20" s="154" t="s">
        <v>43</v>
      </c>
      <c r="G20" s="156">
        <v>40890.620000000003</v>
      </c>
      <c r="H20" s="157"/>
      <c r="I20" s="157"/>
      <c r="J20" s="92">
        <v>24710</v>
      </c>
      <c r="K20" s="156"/>
      <c r="L20" s="156"/>
    </row>
    <row r="21" spans="1:12" ht="25.5" x14ac:dyDescent="0.25">
      <c r="A21" s="148"/>
      <c r="B21" s="154"/>
      <c r="C21" s="155"/>
      <c r="D21" s="155"/>
      <c r="E21" s="154" t="s">
        <v>44</v>
      </c>
      <c r="F21" s="154" t="s">
        <v>45</v>
      </c>
      <c r="G21" s="156">
        <v>33945.480000000003</v>
      </c>
      <c r="H21" s="157"/>
      <c r="I21" s="157"/>
      <c r="J21" s="92">
        <v>0</v>
      </c>
      <c r="K21" s="156"/>
      <c r="L21" s="156"/>
    </row>
    <row r="22" spans="1:12" x14ac:dyDescent="0.25">
      <c r="A22" s="148"/>
      <c r="B22" s="150"/>
      <c r="C22" s="150" t="s">
        <v>46</v>
      </c>
      <c r="D22" s="153"/>
      <c r="E22" s="150"/>
      <c r="F22" s="150" t="s">
        <v>47</v>
      </c>
      <c r="G22" s="151">
        <f>G23</f>
        <v>1.52</v>
      </c>
      <c r="H22" s="152">
        <v>1</v>
      </c>
      <c r="I22" s="152">
        <v>1</v>
      </c>
      <c r="J22" s="151">
        <f>J23</f>
        <v>1.02</v>
      </c>
      <c r="K22" s="151">
        <f t="shared" si="1"/>
        <v>67.10526315789474</v>
      </c>
      <c r="L22" s="151">
        <f>J22/H22*100</f>
        <v>102</v>
      </c>
    </row>
    <row r="23" spans="1:12" x14ac:dyDescent="0.25">
      <c r="A23" s="148"/>
      <c r="B23" s="154"/>
      <c r="C23" s="155"/>
      <c r="D23" s="154" t="s">
        <v>48</v>
      </c>
      <c r="E23" s="154"/>
      <c r="F23" s="154" t="s">
        <v>49</v>
      </c>
      <c r="G23" s="156">
        <f>G24</f>
        <v>1.52</v>
      </c>
      <c r="H23" s="157"/>
      <c r="I23" s="157"/>
      <c r="J23" s="156">
        <f>J24</f>
        <v>1.02</v>
      </c>
      <c r="K23" s="156"/>
      <c r="L23" s="156"/>
    </row>
    <row r="24" spans="1:12" x14ac:dyDescent="0.25">
      <c r="A24" s="148"/>
      <c r="B24" s="154"/>
      <c r="C24" s="155"/>
      <c r="D24" s="155"/>
      <c r="E24" s="154" t="s">
        <v>50</v>
      </c>
      <c r="F24" s="154" t="s">
        <v>51</v>
      </c>
      <c r="G24" s="156">
        <v>1.52</v>
      </c>
      <c r="H24" s="157"/>
      <c r="I24" s="157"/>
      <c r="J24" s="92">
        <v>1.02</v>
      </c>
      <c r="K24" s="156"/>
      <c r="L24" s="156"/>
    </row>
    <row r="25" spans="1:12" ht="25.5" x14ac:dyDescent="0.25">
      <c r="A25" s="148"/>
      <c r="B25" s="150"/>
      <c r="C25" s="150">
        <v>65</v>
      </c>
      <c r="D25" s="153"/>
      <c r="E25" s="150"/>
      <c r="F25" s="150" t="s">
        <v>52</v>
      </c>
      <c r="G25" s="151">
        <f>G26</f>
        <v>201478.53</v>
      </c>
      <c r="H25" s="152">
        <v>158456</v>
      </c>
      <c r="I25" s="152">
        <v>158456</v>
      </c>
      <c r="J25" s="151">
        <f>J26</f>
        <v>211132.28</v>
      </c>
      <c r="K25" s="151">
        <f t="shared" si="1"/>
        <v>104.79145346156736</v>
      </c>
      <c r="L25" s="151">
        <f>J25/H25*100</f>
        <v>133.24347452920685</v>
      </c>
    </row>
    <row r="26" spans="1:12" x14ac:dyDescent="0.25">
      <c r="A26" s="148"/>
      <c r="B26" s="154"/>
      <c r="C26" s="155"/>
      <c r="D26" s="154">
        <v>652</v>
      </c>
      <c r="E26" s="154"/>
      <c r="F26" s="154" t="s">
        <v>53</v>
      </c>
      <c r="G26" s="156">
        <f>G27</f>
        <v>201478.53</v>
      </c>
      <c r="H26" s="157"/>
      <c r="I26" s="157"/>
      <c r="J26" s="156">
        <f>J27</f>
        <v>211132.28</v>
      </c>
      <c r="K26" s="156"/>
      <c r="L26" s="156"/>
    </row>
    <row r="27" spans="1:12" x14ac:dyDescent="0.25">
      <c r="A27" s="148"/>
      <c r="B27" s="154"/>
      <c r="C27" s="155"/>
      <c r="D27" s="155"/>
      <c r="E27" s="154">
        <v>6526</v>
      </c>
      <c r="F27" s="154" t="s">
        <v>54</v>
      </c>
      <c r="G27" s="156">
        <v>201478.53</v>
      </c>
      <c r="H27" s="157"/>
      <c r="I27" s="157"/>
      <c r="J27" s="92">
        <v>211132.28</v>
      </c>
      <c r="K27" s="156"/>
      <c r="L27" s="156"/>
    </row>
    <row r="28" spans="1:12" ht="25.5" x14ac:dyDescent="0.25">
      <c r="A28" s="148"/>
      <c r="B28" s="150"/>
      <c r="C28" s="150">
        <v>66</v>
      </c>
      <c r="D28" s="153"/>
      <c r="E28" s="150"/>
      <c r="F28" s="150" t="s">
        <v>55</v>
      </c>
      <c r="G28" s="151">
        <f>G29+G32</f>
        <v>146784.38999999998</v>
      </c>
      <c r="H28" s="152">
        <v>103795</v>
      </c>
      <c r="I28" s="152">
        <v>103795</v>
      </c>
      <c r="J28" s="151">
        <f t="shared" ref="J28" si="6">J29+J32</f>
        <v>151206.74</v>
      </c>
      <c r="K28" s="151">
        <f t="shared" si="1"/>
        <v>103.01282036870543</v>
      </c>
      <c r="L28" s="151">
        <f>J28/H28*100</f>
        <v>145.67825039741797</v>
      </c>
    </row>
    <row r="29" spans="1:12" x14ac:dyDescent="0.25">
      <c r="A29" s="148"/>
      <c r="B29" s="154"/>
      <c r="C29" s="155"/>
      <c r="D29" s="154" t="s">
        <v>56</v>
      </c>
      <c r="E29" s="154"/>
      <c r="F29" s="154" t="s">
        <v>57</v>
      </c>
      <c r="G29" s="156">
        <f>G30+G31</f>
        <v>140811.85999999999</v>
      </c>
      <c r="H29" s="157"/>
      <c r="I29" s="157"/>
      <c r="J29" s="156">
        <f t="shared" ref="J29" si="7">J30+J31</f>
        <v>149408.74</v>
      </c>
      <c r="K29" s="156"/>
      <c r="L29" s="156"/>
    </row>
    <row r="30" spans="1:12" x14ac:dyDescent="0.25">
      <c r="A30" s="148"/>
      <c r="B30" s="154"/>
      <c r="C30" s="155"/>
      <c r="D30" s="155"/>
      <c r="E30" s="154" t="s">
        <v>58</v>
      </c>
      <c r="F30" s="154" t="s">
        <v>59</v>
      </c>
      <c r="G30" s="156">
        <v>45367.77</v>
      </c>
      <c r="H30" s="157"/>
      <c r="I30" s="157"/>
      <c r="J30" s="92">
        <v>52531.95</v>
      </c>
      <c r="K30" s="156"/>
      <c r="L30" s="156"/>
    </row>
    <row r="31" spans="1:12" x14ac:dyDescent="0.25">
      <c r="A31" s="148"/>
      <c r="B31" s="154"/>
      <c r="C31" s="155"/>
      <c r="D31" s="155"/>
      <c r="E31" s="154" t="s">
        <v>60</v>
      </c>
      <c r="F31" s="154" t="s">
        <v>61</v>
      </c>
      <c r="G31" s="156">
        <v>95444.09</v>
      </c>
      <c r="H31" s="157"/>
      <c r="I31" s="157"/>
      <c r="J31" s="92">
        <v>96876.79</v>
      </c>
      <c r="K31" s="156"/>
      <c r="L31" s="156"/>
    </row>
    <row r="32" spans="1:12" ht="25.5" x14ac:dyDescent="0.25">
      <c r="A32" s="148"/>
      <c r="B32" s="154"/>
      <c r="C32" s="155"/>
      <c r="D32" s="154">
        <v>663</v>
      </c>
      <c r="E32" s="154"/>
      <c r="F32" s="154" t="s">
        <v>62</v>
      </c>
      <c r="G32" s="156">
        <f>G33</f>
        <v>5972.53</v>
      </c>
      <c r="H32" s="157"/>
      <c r="I32" s="157"/>
      <c r="J32" s="156">
        <f t="shared" ref="J32" si="8">J33</f>
        <v>1798</v>
      </c>
      <c r="K32" s="156"/>
      <c r="L32" s="156"/>
    </row>
    <row r="33" spans="1:12" x14ac:dyDescent="0.25">
      <c r="A33" s="148"/>
      <c r="B33" s="154"/>
      <c r="C33" s="155"/>
      <c r="D33" s="155"/>
      <c r="E33" s="154">
        <v>6631</v>
      </c>
      <c r="F33" s="154" t="s">
        <v>63</v>
      </c>
      <c r="G33" s="156">
        <v>5972.53</v>
      </c>
      <c r="H33" s="157"/>
      <c r="I33" s="157"/>
      <c r="J33" s="92">
        <v>1798</v>
      </c>
      <c r="K33" s="156"/>
      <c r="L33" s="156"/>
    </row>
    <row r="34" spans="1:12" ht="25.5" x14ac:dyDescent="0.25">
      <c r="A34" s="148"/>
      <c r="B34" s="150"/>
      <c r="C34" s="150">
        <v>67</v>
      </c>
      <c r="D34" s="153"/>
      <c r="E34" s="150"/>
      <c r="F34" s="150" t="s">
        <v>64</v>
      </c>
      <c r="G34" s="151">
        <f>G35</f>
        <v>564778.6</v>
      </c>
      <c r="H34" s="152">
        <v>594087</v>
      </c>
      <c r="I34" s="152">
        <v>594087</v>
      </c>
      <c r="J34" s="151">
        <f t="shared" ref="J34" si="9">J35</f>
        <v>594086.99</v>
      </c>
      <c r="K34" s="151">
        <f t="shared" si="1"/>
        <v>105.18935915773014</v>
      </c>
      <c r="L34" s="151">
        <f>J34/H34*100</f>
        <v>99.999998316744851</v>
      </c>
    </row>
    <row r="35" spans="1:12" ht="25.5" x14ac:dyDescent="0.25">
      <c r="A35" s="148"/>
      <c r="B35" s="154"/>
      <c r="C35" s="155"/>
      <c r="D35" s="154" t="s">
        <v>65</v>
      </c>
      <c r="E35" s="154"/>
      <c r="F35" s="154" t="s">
        <v>66</v>
      </c>
      <c r="G35" s="156">
        <f>G36+G37</f>
        <v>564778.6</v>
      </c>
      <c r="H35" s="157"/>
      <c r="I35" s="157"/>
      <c r="J35" s="156">
        <f t="shared" ref="J35" si="10">J36+J37</f>
        <v>594086.99</v>
      </c>
      <c r="K35" s="156"/>
      <c r="L35" s="156"/>
    </row>
    <row r="36" spans="1:12" x14ac:dyDescent="0.25">
      <c r="A36" s="148"/>
      <c r="B36" s="154"/>
      <c r="C36" s="155"/>
      <c r="D36" s="155"/>
      <c r="E36" s="154" t="s">
        <v>67</v>
      </c>
      <c r="F36" s="154" t="s">
        <v>68</v>
      </c>
      <c r="G36" s="156">
        <v>541286.66</v>
      </c>
      <c r="H36" s="157"/>
      <c r="I36" s="157"/>
      <c r="J36" s="92">
        <v>594086.99</v>
      </c>
      <c r="K36" s="156"/>
      <c r="L36" s="156"/>
    </row>
    <row r="37" spans="1:12" ht="25.5" x14ac:dyDescent="0.25">
      <c r="A37" s="148"/>
      <c r="B37" s="154"/>
      <c r="C37" s="155"/>
      <c r="D37" s="155"/>
      <c r="E37" s="154" t="s">
        <v>69</v>
      </c>
      <c r="F37" s="154" t="s">
        <v>70</v>
      </c>
      <c r="G37" s="156">
        <v>23491.94</v>
      </c>
      <c r="H37" s="157"/>
      <c r="I37" s="157"/>
      <c r="J37" s="92">
        <v>0</v>
      </c>
      <c r="K37" s="156"/>
      <c r="L37" s="156"/>
    </row>
    <row r="38" spans="1:12" x14ac:dyDescent="0.25">
      <c r="A38" s="148"/>
      <c r="B38" s="150"/>
      <c r="C38" s="150" t="s">
        <v>71</v>
      </c>
      <c r="D38" s="153"/>
      <c r="E38" s="150"/>
      <c r="F38" s="150" t="s">
        <v>72</v>
      </c>
      <c r="G38" s="151">
        <f>G39</f>
        <v>1068.32</v>
      </c>
      <c r="H38" s="152">
        <v>25109</v>
      </c>
      <c r="I38" s="152">
        <v>25109</v>
      </c>
      <c r="J38" s="151">
        <f>J39</f>
        <v>25225.89</v>
      </c>
      <c r="K38" s="151">
        <f t="shared" si="1"/>
        <v>2361.2672233038788</v>
      </c>
      <c r="L38" s="151">
        <f>J38/H38*100</f>
        <v>100.46553028794456</v>
      </c>
    </row>
    <row r="39" spans="1:12" x14ac:dyDescent="0.25">
      <c r="A39" s="148"/>
      <c r="B39" s="154"/>
      <c r="C39" s="155"/>
      <c r="D39" s="154" t="s">
        <v>73</v>
      </c>
      <c r="E39" s="154"/>
      <c r="F39" s="154" t="s">
        <v>74</v>
      </c>
      <c r="G39" s="156">
        <f>G40</f>
        <v>1068.32</v>
      </c>
      <c r="H39" s="157"/>
      <c r="I39" s="157"/>
      <c r="J39" s="156">
        <f>J40</f>
        <v>25225.89</v>
      </c>
      <c r="K39" s="156"/>
      <c r="L39" s="156"/>
    </row>
    <row r="40" spans="1:12" x14ac:dyDescent="0.25">
      <c r="A40" s="148"/>
      <c r="B40" s="154"/>
      <c r="C40" s="155"/>
      <c r="D40" s="155"/>
      <c r="E40" s="154" t="s">
        <v>75</v>
      </c>
      <c r="F40" s="154" t="s">
        <v>74</v>
      </c>
      <c r="G40" s="156">
        <v>1068.32</v>
      </c>
      <c r="H40" s="157"/>
      <c r="I40" s="157"/>
      <c r="J40" s="92">
        <v>25225.89</v>
      </c>
      <c r="K40" s="156"/>
      <c r="L40" s="156"/>
    </row>
    <row r="41" spans="1:12" x14ac:dyDescent="0.25">
      <c r="A41" s="148"/>
      <c r="B41" s="150">
        <v>7</v>
      </c>
      <c r="C41" s="150"/>
      <c r="D41" s="153"/>
      <c r="E41" s="150"/>
      <c r="F41" s="150" t="s">
        <v>76</v>
      </c>
      <c r="G41" s="151">
        <f>G42</f>
        <v>255.43</v>
      </c>
      <c r="H41" s="152">
        <v>12343</v>
      </c>
      <c r="I41" s="152">
        <v>12343</v>
      </c>
      <c r="J41" s="109">
        <f t="shared" ref="J41" si="11">J42</f>
        <v>11680</v>
      </c>
      <c r="K41" s="151">
        <f t="shared" si="1"/>
        <v>4572.6813608425</v>
      </c>
      <c r="L41" s="151">
        <f>J41/H41*100</f>
        <v>94.628534391963058</v>
      </c>
    </row>
    <row r="42" spans="1:12" ht="27.75" customHeight="1" x14ac:dyDescent="0.25">
      <c r="A42" s="148"/>
      <c r="B42" s="150"/>
      <c r="C42" s="150" t="s">
        <v>77</v>
      </c>
      <c r="D42" s="153"/>
      <c r="E42" s="150"/>
      <c r="F42" s="150" t="s">
        <v>78</v>
      </c>
      <c r="G42" s="151">
        <f>G43+G45</f>
        <v>255.43</v>
      </c>
      <c r="H42" s="152">
        <v>12343</v>
      </c>
      <c r="I42" s="152">
        <v>12343</v>
      </c>
      <c r="J42" s="151">
        <f>J43+J45</f>
        <v>11680</v>
      </c>
      <c r="K42" s="151">
        <f t="shared" si="1"/>
        <v>4572.6813608425</v>
      </c>
      <c r="L42" s="151">
        <f>J42/H42*100</f>
        <v>94.628534391963058</v>
      </c>
    </row>
    <row r="43" spans="1:12" x14ac:dyDescent="0.25">
      <c r="A43" s="148"/>
      <c r="B43" s="154"/>
      <c r="C43" s="155"/>
      <c r="D43" s="154" t="s">
        <v>79</v>
      </c>
      <c r="E43" s="154"/>
      <c r="F43" s="154" t="s">
        <v>80</v>
      </c>
      <c r="G43" s="156">
        <f>G44</f>
        <v>255.43</v>
      </c>
      <c r="H43" s="157"/>
      <c r="I43" s="157"/>
      <c r="J43" s="156"/>
      <c r="K43" s="151"/>
      <c r="L43" s="156"/>
    </row>
    <row r="44" spans="1:12" x14ac:dyDescent="0.25">
      <c r="A44" s="148"/>
      <c r="B44" s="154"/>
      <c r="C44" s="155"/>
      <c r="D44" s="155"/>
      <c r="E44" s="154" t="s">
        <v>81</v>
      </c>
      <c r="F44" s="154" t="s">
        <v>82</v>
      </c>
      <c r="G44" s="156">
        <v>255.43</v>
      </c>
      <c r="H44" s="157"/>
      <c r="I44" s="157"/>
      <c r="J44" s="92"/>
      <c r="K44" s="151"/>
      <c r="L44" s="156"/>
    </row>
    <row r="45" spans="1:12" x14ac:dyDescent="0.25">
      <c r="A45" s="148"/>
      <c r="B45" s="154"/>
      <c r="C45" s="155"/>
      <c r="D45" s="154" t="s">
        <v>84</v>
      </c>
      <c r="E45" s="154"/>
      <c r="F45" s="154" t="s">
        <v>85</v>
      </c>
      <c r="G45" s="156">
        <f>G46</f>
        <v>0</v>
      </c>
      <c r="H45" s="157"/>
      <c r="I45" s="157"/>
      <c r="J45" s="156">
        <f t="shared" ref="J45" si="12">J46</f>
        <v>11680</v>
      </c>
      <c r="K45" s="151"/>
      <c r="L45" s="156"/>
    </row>
    <row r="46" spans="1:12" x14ac:dyDescent="0.25">
      <c r="A46" s="148"/>
      <c r="B46" s="154"/>
      <c r="C46" s="155"/>
      <c r="D46" s="155"/>
      <c r="E46" s="154" t="s">
        <v>86</v>
      </c>
      <c r="F46" s="154" t="s">
        <v>87</v>
      </c>
      <c r="G46" s="156">
        <v>0</v>
      </c>
      <c r="H46" s="157"/>
      <c r="I46" s="157"/>
      <c r="J46" s="92">
        <v>11680</v>
      </c>
      <c r="K46" s="151"/>
      <c r="L46" s="156"/>
    </row>
    <row r="47" spans="1:12" x14ac:dyDescent="0.25">
      <c r="A47" s="148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</row>
    <row r="48" spans="1:12" ht="18" x14ac:dyDescent="0.25">
      <c r="A48" s="148"/>
      <c r="B48" s="146"/>
      <c r="C48" s="146"/>
      <c r="D48" s="146"/>
      <c r="E48" s="146"/>
      <c r="F48" s="146"/>
      <c r="G48" s="146"/>
      <c r="H48" s="146"/>
      <c r="I48" s="146"/>
      <c r="J48" s="147"/>
      <c r="K48" s="147"/>
      <c r="L48" s="147"/>
    </row>
    <row r="49" spans="2:12" ht="36.75" customHeight="1" x14ac:dyDescent="0.25">
      <c r="B49" s="207" t="s">
        <v>3</v>
      </c>
      <c r="C49" s="208"/>
      <c r="D49" s="208"/>
      <c r="E49" s="208"/>
      <c r="F49" s="209"/>
      <c r="G49" s="149" t="s">
        <v>311</v>
      </c>
      <c r="H49" s="149" t="s">
        <v>289</v>
      </c>
      <c r="I49" s="149" t="s">
        <v>4</v>
      </c>
      <c r="J49" s="149" t="s">
        <v>312</v>
      </c>
      <c r="K49" s="149" t="s">
        <v>5</v>
      </c>
      <c r="L49" s="149" t="s">
        <v>6</v>
      </c>
    </row>
    <row r="50" spans="2:12" x14ac:dyDescent="0.25">
      <c r="B50" s="210">
        <v>1</v>
      </c>
      <c r="C50" s="211"/>
      <c r="D50" s="211"/>
      <c r="E50" s="211"/>
      <c r="F50" s="212"/>
      <c r="G50" s="158">
        <v>2</v>
      </c>
      <c r="H50" s="158">
        <v>3</v>
      </c>
      <c r="I50" s="158">
        <v>4</v>
      </c>
      <c r="J50" s="158">
        <v>5</v>
      </c>
      <c r="K50" s="158" t="s">
        <v>7</v>
      </c>
      <c r="L50" s="158" t="s">
        <v>291</v>
      </c>
    </row>
    <row r="51" spans="2:12" x14ac:dyDescent="0.25">
      <c r="B51" s="159"/>
      <c r="C51" s="159"/>
      <c r="D51" s="159"/>
      <c r="E51" s="159"/>
      <c r="F51" s="160" t="s">
        <v>88</v>
      </c>
      <c r="G51" s="161">
        <f>G52+G99</f>
        <v>1307575.7799999998</v>
      </c>
      <c r="H51" s="162">
        <f t="shared" ref="H51:J51" si="13">H52+H99</f>
        <v>1311289</v>
      </c>
      <c r="I51" s="162">
        <f t="shared" si="13"/>
        <v>1311289</v>
      </c>
      <c r="J51" s="161">
        <f t="shared" si="13"/>
        <v>1254832.42</v>
      </c>
      <c r="K51" s="161">
        <f>J51/G51*100</f>
        <v>95.966324796869529</v>
      </c>
      <c r="L51" s="161">
        <f>J51/H51*100</f>
        <v>95.69457381248526</v>
      </c>
    </row>
    <row r="52" spans="2:12" x14ac:dyDescent="0.25">
      <c r="B52" s="163">
        <v>3</v>
      </c>
      <c r="C52" s="163"/>
      <c r="D52" s="153"/>
      <c r="E52" s="153"/>
      <c r="F52" s="164" t="s">
        <v>89</v>
      </c>
      <c r="G52" s="165">
        <f>G53+G60+G92+G96</f>
        <v>880836.03999999992</v>
      </c>
      <c r="H52" s="166">
        <f t="shared" ref="H52:J52" si="14">H53+H60+H92+H96</f>
        <v>949546</v>
      </c>
      <c r="I52" s="166">
        <f t="shared" si="14"/>
        <v>949546</v>
      </c>
      <c r="J52" s="165">
        <f t="shared" si="14"/>
        <v>975349.85</v>
      </c>
      <c r="K52" s="161">
        <f t="shared" ref="K52:K60" si="15">J52/G52*100</f>
        <v>110.73001168299155</v>
      </c>
      <c r="L52" s="161">
        <f>J52/H52*100</f>
        <v>102.7174934126414</v>
      </c>
    </row>
    <row r="53" spans="2:12" x14ac:dyDescent="0.25">
      <c r="B53" s="167"/>
      <c r="C53" s="168">
        <v>31</v>
      </c>
      <c r="D53" s="153"/>
      <c r="E53" s="153"/>
      <c r="F53" s="164" t="s">
        <v>90</v>
      </c>
      <c r="G53" s="165">
        <f>G54+G56+G58</f>
        <v>395234.49999999994</v>
      </c>
      <c r="H53" s="166">
        <v>500690</v>
      </c>
      <c r="I53" s="166">
        <v>500690</v>
      </c>
      <c r="J53" s="165">
        <f t="shared" ref="J53" si="16">J54+J56+J58</f>
        <v>527104.59</v>
      </c>
      <c r="K53" s="161">
        <f t="shared" si="15"/>
        <v>133.36502506739672</v>
      </c>
      <c r="L53" s="161">
        <f>J53/H53*100</f>
        <v>105.27563762008427</v>
      </c>
    </row>
    <row r="54" spans="2:12" x14ac:dyDescent="0.25">
      <c r="B54" s="169"/>
      <c r="C54" s="155"/>
      <c r="D54" s="170">
        <v>311</v>
      </c>
      <c r="E54" s="159"/>
      <c r="F54" s="169" t="s">
        <v>91</v>
      </c>
      <c r="G54" s="144">
        <f>G55</f>
        <v>325222.23</v>
      </c>
      <c r="H54" s="131"/>
      <c r="I54" s="131"/>
      <c r="J54" s="144">
        <f t="shared" ref="J54" si="17">J55</f>
        <v>432368.48</v>
      </c>
      <c r="K54" s="171"/>
      <c r="L54" s="171"/>
    </row>
    <row r="55" spans="2:12" x14ac:dyDescent="0.25">
      <c r="B55" s="169"/>
      <c r="C55" s="155"/>
      <c r="D55" s="155"/>
      <c r="E55" s="170">
        <v>3111</v>
      </c>
      <c r="F55" s="169" t="s">
        <v>92</v>
      </c>
      <c r="G55" s="144">
        <v>325222.23</v>
      </c>
      <c r="H55" s="131"/>
      <c r="I55" s="131"/>
      <c r="J55" s="144">
        <v>432368.48</v>
      </c>
      <c r="K55" s="171"/>
      <c r="L55" s="171"/>
    </row>
    <row r="56" spans="2:12" x14ac:dyDescent="0.25">
      <c r="B56" s="169"/>
      <c r="C56" s="155"/>
      <c r="D56" s="170" t="s">
        <v>93</v>
      </c>
      <c r="E56" s="159"/>
      <c r="F56" s="169" t="s">
        <v>94</v>
      </c>
      <c r="G56" s="144">
        <f>G57</f>
        <v>16355.67</v>
      </c>
      <c r="H56" s="131"/>
      <c r="I56" s="131"/>
      <c r="J56" s="144">
        <f t="shared" ref="J56" si="18">J57</f>
        <v>23566.69</v>
      </c>
      <c r="K56" s="171"/>
      <c r="L56" s="171"/>
    </row>
    <row r="57" spans="2:12" x14ac:dyDescent="0.25">
      <c r="B57" s="169"/>
      <c r="C57" s="155"/>
      <c r="D57" s="155"/>
      <c r="E57" s="170" t="s">
        <v>95</v>
      </c>
      <c r="F57" s="169" t="s">
        <v>94</v>
      </c>
      <c r="G57" s="144">
        <v>16355.67</v>
      </c>
      <c r="H57" s="131"/>
      <c r="I57" s="131"/>
      <c r="J57" s="144">
        <v>23566.69</v>
      </c>
      <c r="K57" s="171"/>
      <c r="L57" s="171"/>
    </row>
    <row r="58" spans="2:12" x14ac:dyDescent="0.25">
      <c r="B58" s="169"/>
      <c r="C58" s="155"/>
      <c r="D58" s="170">
        <v>313</v>
      </c>
      <c r="E58" s="159"/>
      <c r="F58" s="169" t="s">
        <v>96</v>
      </c>
      <c r="G58" s="172">
        <f>G59</f>
        <v>53656.6</v>
      </c>
      <c r="H58" s="173"/>
      <c r="I58" s="173"/>
      <c r="J58" s="172">
        <f t="shared" ref="J58" si="19">J59</f>
        <v>71169.42</v>
      </c>
      <c r="K58" s="171"/>
      <c r="L58" s="171"/>
    </row>
    <row r="59" spans="2:12" x14ac:dyDescent="0.25">
      <c r="B59" s="169"/>
      <c r="C59" s="155"/>
      <c r="D59" s="155"/>
      <c r="E59" s="170">
        <v>3132</v>
      </c>
      <c r="F59" s="169" t="s">
        <v>97</v>
      </c>
      <c r="G59" s="172">
        <v>53656.6</v>
      </c>
      <c r="H59" s="173"/>
      <c r="I59" s="173"/>
      <c r="J59" s="172">
        <v>71169.42</v>
      </c>
      <c r="K59" s="171"/>
      <c r="L59" s="171"/>
    </row>
    <row r="60" spans="2:12" x14ac:dyDescent="0.25">
      <c r="B60" s="167"/>
      <c r="C60" s="168">
        <v>32</v>
      </c>
      <c r="D60" s="153"/>
      <c r="E60" s="160"/>
      <c r="F60" s="164" t="s">
        <v>98</v>
      </c>
      <c r="G60" s="174">
        <f>G61+G66+G73+G83+G85</f>
        <v>477342.88</v>
      </c>
      <c r="H60" s="175">
        <v>442231</v>
      </c>
      <c r="I60" s="175">
        <v>442231</v>
      </c>
      <c r="J60" s="174">
        <f>J61+J66+J73+J83+J85</f>
        <v>439642.5</v>
      </c>
      <c r="K60" s="161">
        <f t="shared" si="15"/>
        <v>92.102033657650878</v>
      </c>
      <c r="L60" s="161">
        <f>J60/H60*100</f>
        <v>99.414672422331321</v>
      </c>
    </row>
    <row r="61" spans="2:12" x14ac:dyDescent="0.25">
      <c r="B61" s="169"/>
      <c r="C61" s="155"/>
      <c r="D61" s="170">
        <v>321</v>
      </c>
      <c r="E61" s="159"/>
      <c r="F61" s="169" t="s">
        <v>99</v>
      </c>
      <c r="G61" s="144">
        <f>G62+G63+G64+G65</f>
        <v>45303.98</v>
      </c>
      <c r="H61" s="131"/>
      <c r="I61" s="131"/>
      <c r="J61" s="144">
        <f t="shared" ref="J61" si="20">J62+J63+J64+J65</f>
        <v>70694.39</v>
      </c>
      <c r="K61" s="171"/>
      <c r="L61" s="171"/>
    </row>
    <row r="62" spans="2:12" x14ac:dyDescent="0.25">
      <c r="B62" s="169"/>
      <c r="C62" s="155"/>
      <c r="D62" s="155"/>
      <c r="E62" s="170" t="s">
        <v>100</v>
      </c>
      <c r="F62" s="169" t="s">
        <v>101</v>
      </c>
      <c r="G62" s="144">
        <v>6695.65</v>
      </c>
      <c r="H62" s="131"/>
      <c r="I62" s="131"/>
      <c r="J62" s="144">
        <v>7532.87</v>
      </c>
      <c r="K62" s="171"/>
      <c r="L62" s="171"/>
    </row>
    <row r="63" spans="2:12" x14ac:dyDescent="0.25">
      <c r="B63" s="169"/>
      <c r="C63" s="155"/>
      <c r="D63" s="155"/>
      <c r="E63" s="170" t="s">
        <v>102</v>
      </c>
      <c r="F63" s="176" t="s">
        <v>103</v>
      </c>
      <c r="G63" s="144">
        <v>35878.75</v>
      </c>
      <c r="H63" s="131"/>
      <c r="I63" s="131"/>
      <c r="J63" s="144">
        <v>38354.21</v>
      </c>
      <c r="K63" s="171"/>
      <c r="L63" s="171"/>
    </row>
    <row r="64" spans="2:12" x14ac:dyDescent="0.25">
      <c r="B64" s="169"/>
      <c r="C64" s="155"/>
      <c r="D64" s="155"/>
      <c r="E64" s="170" t="s">
        <v>104</v>
      </c>
      <c r="F64" s="176" t="s">
        <v>105</v>
      </c>
      <c r="G64" s="144">
        <v>2729.58</v>
      </c>
      <c r="H64" s="131"/>
      <c r="I64" s="131"/>
      <c r="J64" s="144">
        <v>6928.76</v>
      </c>
      <c r="K64" s="171"/>
      <c r="L64" s="171"/>
    </row>
    <row r="65" spans="2:12" x14ac:dyDescent="0.25">
      <c r="B65" s="169"/>
      <c r="C65" s="155"/>
      <c r="D65" s="155"/>
      <c r="E65" s="170" t="s">
        <v>106</v>
      </c>
      <c r="F65" s="176" t="s">
        <v>107</v>
      </c>
      <c r="G65" s="144">
        <v>0</v>
      </c>
      <c r="H65" s="131"/>
      <c r="I65" s="131"/>
      <c r="J65" s="144">
        <v>17878.55</v>
      </c>
      <c r="K65" s="171"/>
      <c r="L65" s="171"/>
    </row>
    <row r="66" spans="2:12" x14ac:dyDescent="0.25">
      <c r="B66" s="169"/>
      <c r="C66" s="155"/>
      <c r="D66" s="170">
        <v>322</v>
      </c>
      <c r="E66" s="159"/>
      <c r="F66" s="169" t="s">
        <v>108</v>
      </c>
      <c r="G66" s="177">
        <f>G67+G68+G69+G70+G71+G72</f>
        <v>102776.15</v>
      </c>
      <c r="H66" s="178"/>
      <c r="I66" s="178"/>
      <c r="J66" s="177">
        <f t="shared" ref="J66" si="21">J67+J68+J69+J70+J71+J72</f>
        <v>96528.98</v>
      </c>
      <c r="K66" s="171"/>
      <c r="L66" s="171"/>
    </row>
    <row r="67" spans="2:12" x14ac:dyDescent="0.25">
      <c r="B67" s="169"/>
      <c r="C67" s="155"/>
      <c r="D67" s="155"/>
      <c r="E67" s="170" t="s">
        <v>109</v>
      </c>
      <c r="F67" s="169" t="s">
        <v>110</v>
      </c>
      <c r="G67" s="177">
        <v>9932.11</v>
      </c>
      <c r="H67" s="178"/>
      <c r="I67" s="178"/>
      <c r="J67" s="177">
        <v>8967.83</v>
      </c>
      <c r="K67" s="171"/>
      <c r="L67" s="171"/>
    </row>
    <row r="68" spans="2:12" x14ac:dyDescent="0.25">
      <c r="B68" s="169"/>
      <c r="C68" s="155"/>
      <c r="D68" s="155"/>
      <c r="E68" s="170" t="s">
        <v>111</v>
      </c>
      <c r="F68" s="169" t="s">
        <v>112</v>
      </c>
      <c r="G68" s="177">
        <v>35250.449999999997</v>
      </c>
      <c r="H68" s="178"/>
      <c r="I68" s="178"/>
      <c r="J68" s="177">
        <v>37658.85</v>
      </c>
      <c r="K68" s="171"/>
      <c r="L68" s="171"/>
    </row>
    <row r="69" spans="2:12" x14ac:dyDescent="0.25">
      <c r="B69" s="169"/>
      <c r="C69" s="155"/>
      <c r="D69" s="155"/>
      <c r="E69" s="170" t="s">
        <v>113</v>
      </c>
      <c r="F69" s="169" t="s">
        <v>114</v>
      </c>
      <c r="G69" s="177">
        <v>46165.06</v>
      </c>
      <c r="H69" s="178"/>
      <c r="I69" s="178"/>
      <c r="J69" s="177">
        <v>29468.47</v>
      </c>
      <c r="K69" s="171"/>
      <c r="L69" s="171"/>
    </row>
    <row r="70" spans="2:12" x14ac:dyDescent="0.25">
      <c r="B70" s="169"/>
      <c r="C70" s="155"/>
      <c r="D70" s="155"/>
      <c r="E70" s="170" t="s">
        <v>115</v>
      </c>
      <c r="F70" s="176" t="s">
        <v>116</v>
      </c>
      <c r="G70" s="177">
        <v>7515.5</v>
      </c>
      <c r="H70" s="178"/>
      <c r="I70" s="178"/>
      <c r="J70" s="177">
        <v>7934.58</v>
      </c>
      <c r="K70" s="171"/>
      <c r="L70" s="171"/>
    </row>
    <row r="71" spans="2:12" x14ac:dyDescent="0.25">
      <c r="B71" s="169"/>
      <c r="C71" s="155"/>
      <c r="D71" s="155"/>
      <c r="E71" s="170" t="s">
        <v>117</v>
      </c>
      <c r="F71" s="176" t="s">
        <v>118</v>
      </c>
      <c r="G71" s="177">
        <v>2984.23</v>
      </c>
      <c r="H71" s="178"/>
      <c r="I71" s="178"/>
      <c r="J71" s="177">
        <v>9000.83</v>
      </c>
      <c r="K71" s="171"/>
      <c r="L71" s="171"/>
    </row>
    <row r="72" spans="2:12" x14ac:dyDescent="0.25">
      <c r="B72" s="169"/>
      <c r="C72" s="155"/>
      <c r="D72" s="155"/>
      <c r="E72" s="170" t="s">
        <v>119</v>
      </c>
      <c r="F72" s="176" t="s">
        <v>120</v>
      </c>
      <c r="G72" s="177">
        <v>928.8</v>
      </c>
      <c r="H72" s="178"/>
      <c r="I72" s="178"/>
      <c r="J72" s="177">
        <v>3498.42</v>
      </c>
      <c r="K72" s="171"/>
      <c r="L72" s="171"/>
    </row>
    <row r="73" spans="2:12" x14ac:dyDescent="0.25">
      <c r="B73" s="169"/>
      <c r="C73" s="155"/>
      <c r="D73" s="170">
        <v>323</v>
      </c>
      <c r="E73" s="159"/>
      <c r="F73" s="169" t="s">
        <v>121</v>
      </c>
      <c r="G73" s="177">
        <f>G74+G75+G76+G77+G78+G79+G80+G81+G82</f>
        <v>299627.69</v>
      </c>
      <c r="H73" s="178"/>
      <c r="I73" s="178"/>
      <c r="J73" s="177">
        <f t="shared" ref="J73" si="22">J74+J75+J76+J77+J78+J79+J80+J81+J82</f>
        <v>209040.47999999998</v>
      </c>
      <c r="K73" s="171"/>
      <c r="L73" s="171"/>
    </row>
    <row r="74" spans="2:12" x14ac:dyDescent="0.25">
      <c r="B74" s="169"/>
      <c r="C74" s="155"/>
      <c r="D74" s="155"/>
      <c r="E74" s="170" t="s">
        <v>122</v>
      </c>
      <c r="F74" s="169" t="s">
        <v>123</v>
      </c>
      <c r="G74" s="144">
        <v>14674.6</v>
      </c>
      <c r="H74" s="131"/>
      <c r="I74" s="131"/>
      <c r="J74" s="144">
        <v>11847.07</v>
      </c>
      <c r="K74" s="171"/>
      <c r="L74" s="171"/>
    </row>
    <row r="75" spans="2:12" x14ac:dyDescent="0.25">
      <c r="B75" s="169"/>
      <c r="C75" s="155"/>
      <c r="D75" s="155"/>
      <c r="E75" s="170" t="s">
        <v>124</v>
      </c>
      <c r="F75" s="169" t="s">
        <v>125</v>
      </c>
      <c r="G75" s="144">
        <v>80898.62</v>
      </c>
      <c r="H75" s="131"/>
      <c r="I75" s="131"/>
      <c r="J75" s="144">
        <v>79379.360000000001</v>
      </c>
      <c r="K75" s="171"/>
      <c r="L75" s="171"/>
    </row>
    <row r="76" spans="2:12" x14ac:dyDescent="0.25">
      <c r="B76" s="169"/>
      <c r="C76" s="155"/>
      <c r="D76" s="155"/>
      <c r="E76" s="170">
        <v>3233</v>
      </c>
      <c r="F76" s="169" t="s">
        <v>126</v>
      </c>
      <c r="G76" s="144">
        <v>108655.03999999999</v>
      </c>
      <c r="H76" s="131"/>
      <c r="I76" s="131"/>
      <c r="J76" s="144">
        <v>12180.8</v>
      </c>
      <c r="K76" s="171"/>
      <c r="L76" s="171"/>
    </row>
    <row r="77" spans="2:12" x14ac:dyDescent="0.25">
      <c r="B77" s="169"/>
      <c r="C77" s="155"/>
      <c r="D77" s="155"/>
      <c r="E77" s="170" t="s">
        <v>127</v>
      </c>
      <c r="F77" s="169" t="s">
        <v>128</v>
      </c>
      <c r="G77" s="144">
        <v>4060.83</v>
      </c>
      <c r="H77" s="131"/>
      <c r="I77" s="131"/>
      <c r="J77" s="144">
        <v>4420.3900000000003</v>
      </c>
      <c r="K77" s="171"/>
      <c r="L77" s="171"/>
    </row>
    <row r="78" spans="2:12" x14ac:dyDescent="0.25">
      <c r="B78" s="169"/>
      <c r="C78" s="155"/>
      <c r="D78" s="155"/>
      <c r="E78" s="170">
        <v>3235</v>
      </c>
      <c r="F78" s="169" t="s">
        <v>129</v>
      </c>
      <c r="G78" s="144">
        <v>4069.13</v>
      </c>
      <c r="H78" s="131"/>
      <c r="I78" s="131"/>
      <c r="J78" s="144">
        <v>6718.98</v>
      </c>
      <c r="K78" s="171"/>
      <c r="L78" s="171"/>
    </row>
    <row r="79" spans="2:12" x14ac:dyDescent="0.25">
      <c r="B79" s="169"/>
      <c r="C79" s="155"/>
      <c r="D79" s="155"/>
      <c r="E79" s="170">
        <v>3236</v>
      </c>
      <c r="F79" s="169" t="s">
        <v>130</v>
      </c>
      <c r="G79" s="144">
        <v>932.43</v>
      </c>
      <c r="H79" s="131"/>
      <c r="I79" s="131"/>
      <c r="J79" s="144">
        <v>4475.1000000000004</v>
      </c>
      <c r="K79" s="171"/>
      <c r="L79" s="171"/>
    </row>
    <row r="80" spans="2:12" x14ac:dyDescent="0.25">
      <c r="B80" s="169"/>
      <c r="C80" s="155"/>
      <c r="D80" s="155"/>
      <c r="E80" s="170">
        <v>3237</v>
      </c>
      <c r="F80" s="169" t="s">
        <v>131</v>
      </c>
      <c r="G80" s="144">
        <v>53593.78</v>
      </c>
      <c r="H80" s="131"/>
      <c r="I80" s="131"/>
      <c r="J80" s="144">
        <v>58101.27</v>
      </c>
      <c r="K80" s="171"/>
      <c r="L80" s="171"/>
    </row>
    <row r="81" spans="2:12" x14ac:dyDescent="0.25">
      <c r="B81" s="169"/>
      <c r="C81" s="155"/>
      <c r="D81" s="155"/>
      <c r="E81" s="170" t="s">
        <v>132</v>
      </c>
      <c r="F81" s="169" t="s">
        <v>133</v>
      </c>
      <c r="G81" s="144">
        <v>21736.639999999999</v>
      </c>
      <c r="H81" s="131"/>
      <c r="I81" s="131"/>
      <c r="J81" s="144">
        <v>19288.3</v>
      </c>
      <c r="K81" s="171"/>
      <c r="L81" s="171"/>
    </row>
    <row r="82" spans="2:12" x14ac:dyDescent="0.25">
      <c r="B82" s="169"/>
      <c r="C82" s="155"/>
      <c r="D82" s="155"/>
      <c r="E82" s="170" t="s">
        <v>134</v>
      </c>
      <c r="F82" s="169" t="s">
        <v>135</v>
      </c>
      <c r="G82" s="144">
        <v>11006.62</v>
      </c>
      <c r="H82" s="131"/>
      <c r="I82" s="131"/>
      <c r="J82" s="144">
        <v>12629.21</v>
      </c>
      <c r="K82" s="171"/>
      <c r="L82" s="171"/>
    </row>
    <row r="83" spans="2:12" x14ac:dyDescent="0.25">
      <c r="B83" s="169"/>
      <c r="C83" s="155"/>
      <c r="D83" s="170">
        <v>324</v>
      </c>
      <c r="E83" s="159"/>
      <c r="F83" s="169" t="s">
        <v>136</v>
      </c>
      <c r="G83" s="144">
        <f>G84</f>
        <v>0</v>
      </c>
      <c r="H83" s="131"/>
      <c r="I83" s="131"/>
      <c r="J83" s="144">
        <f t="shared" ref="J83" si="23">J84</f>
        <v>3757.02</v>
      </c>
      <c r="K83" s="171"/>
      <c r="L83" s="171"/>
    </row>
    <row r="84" spans="2:12" x14ac:dyDescent="0.25">
      <c r="B84" s="169"/>
      <c r="C84" s="155"/>
      <c r="D84" s="155"/>
      <c r="E84" s="170">
        <v>3241</v>
      </c>
      <c r="F84" s="169" t="s">
        <v>136</v>
      </c>
      <c r="G84" s="144">
        <v>0</v>
      </c>
      <c r="H84" s="131"/>
      <c r="I84" s="131"/>
      <c r="J84" s="144">
        <v>3757.02</v>
      </c>
      <c r="K84" s="171"/>
      <c r="L84" s="171"/>
    </row>
    <row r="85" spans="2:12" x14ac:dyDescent="0.25">
      <c r="B85" s="169"/>
      <c r="D85" s="170">
        <v>329</v>
      </c>
      <c r="E85" s="159"/>
      <c r="F85" s="169" t="s">
        <v>137</v>
      </c>
      <c r="G85" s="144">
        <f>G86+G87+G88+G89+G90+G91</f>
        <v>29635.060000000005</v>
      </c>
      <c r="H85" s="131"/>
      <c r="I85" s="131"/>
      <c r="J85" s="144">
        <f t="shared" ref="J85" si="24">J86+J87+J88+J89+J90+J91</f>
        <v>59621.630000000005</v>
      </c>
      <c r="K85" s="171"/>
      <c r="L85" s="171"/>
    </row>
    <row r="86" spans="2:12" x14ac:dyDescent="0.25">
      <c r="B86" s="169"/>
      <c r="C86" s="155"/>
      <c r="D86" s="155"/>
      <c r="E86" s="170" t="s">
        <v>138</v>
      </c>
      <c r="F86" s="169" t="s">
        <v>139</v>
      </c>
      <c r="G86" s="144">
        <v>3606.7</v>
      </c>
      <c r="H86" s="131"/>
      <c r="I86" s="131"/>
      <c r="J86" s="144">
        <v>5066.16</v>
      </c>
      <c r="K86" s="171"/>
      <c r="L86" s="171"/>
    </row>
    <row r="87" spans="2:12" x14ac:dyDescent="0.25">
      <c r="B87" s="169"/>
      <c r="C87" s="155"/>
      <c r="D87" s="155"/>
      <c r="E87" s="170">
        <v>3292</v>
      </c>
      <c r="F87" s="169" t="s">
        <v>140</v>
      </c>
      <c r="G87" s="144">
        <v>16672.490000000002</v>
      </c>
      <c r="H87" s="131"/>
      <c r="I87" s="131"/>
      <c r="J87" s="144">
        <v>19561.04</v>
      </c>
      <c r="K87" s="171"/>
      <c r="L87" s="171"/>
    </row>
    <row r="88" spans="2:12" x14ac:dyDescent="0.25">
      <c r="B88" s="169"/>
      <c r="C88" s="155"/>
      <c r="D88" s="155"/>
      <c r="E88" s="170" t="s">
        <v>141</v>
      </c>
      <c r="F88" s="169" t="s">
        <v>142</v>
      </c>
      <c r="G88" s="144">
        <v>4570.29</v>
      </c>
      <c r="H88" s="131"/>
      <c r="I88" s="131"/>
      <c r="J88" s="144">
        <v>11264.36</v>
      </c>
      <c r="K88" s="171"/>
      <c r="L88" s="171"/>
    </row>
    <row r="89" spans="2:12" x14ac:dyDescent="0.25">
      <c r="B89" s="169"/>
      <c r="C89" s="155"/>
      <c r="D89" s="155"/>
      <c r="E89" s="170">
        <v>3294</v>
      </c>
      <c r="F89" s="169" t="s">
        <v>143</v>
      </c>
      <c r="G89" s="144">
        <v>2492.79</v>
      </c>
      <c r="H89" s="131"/>
      <c r="I89" s="131"/>
      <c r="J89" s="144">
        <v>2340.9</v>
      </c>
      <c r="K89" s="171"/>
      <c r="L89" s="171"/>
    </row>
    <row r="90" spans="2:12" x14ac:dyDescent="0.25">
      <c r="B90" s="169"/>
      <c r="C90" s="155"/>
      <c r="D90" s="155"/>
      <c r="E90" s="170">
        <v>3295</v>
      </c>
      <c r="F90" s="169" t="s">
        <v>144</v>
      </c>
      <c r="G90" s="144">
        <v>1348.99</v>
      </c>
      <c r="H90" s="131"/>
      <c r="I90" s="131"/>
      <c r="J90" s="144">
        <v>3986.48</v>
      </c>
      <c r="K90" s="171"/>
      <c r="L90" s="171"/>
    </row>
    <row r="91" spans="2:12" x14ac:dyDescent="0.25">
      <c r="B91" s="169"/>
      <c r="C91" s="155"/>
      <c r="D91" s="155"/>
      <c r="E91" s="170" t="s">
        <v>145</v>
      </c>
      <c r="F91" s="169" t="s">
        <v>137</v>
      </c>
      <c r="G91" s="144">
        <v>943.8</v>
      </c>
      <c r="H91" s="131"/>
      <c r="I91" s="131"/>
      <c r="J91" s="144">
        <v>17402.689999999999</v>
      </c>
      <c r="K91" s="171"/>
      <c r="L91" s="171"/>
    </row>
    <row r="92" spans="2:12" x14ac:dyDescent="0.25">
      <c r="B92" s="167"/>
      <c r="C92" s="168">
        <v>34</v>
      </c>
      <c r="D92" s="153"/>
      <c r="E92" s="160"/>
      <c r="F92" s="164" t="s">
        <v>146</v>
      </c>
      <c r="G92" s="174">
        <f>G93</f>
        <v>2455.35</v>
      </c>
      <c r="H92" s="175">
        <v>2125</v>
      </c>
      <c r="I92" s="175">
        <v>2125</v>
      </c>
      <c r="J92" s="174">
        <f>J93</f>
        <v>2725.59</v>
      </c>
      <c r="K92" s="161">
        <f t="shared" ref="K92:K114" si="25">J92/G92*100</f>
        <v>111.00617019976787</v>
      </c>
      <c r="L92" s="161">
        <f>J92/H92*100</f>
        <v>128.26305882352941</v>
      </c>
    </row>
    <row r="93" spans="2:12" x14ac:dyDescent="0.25">
      <c r="B93" s="169"/>
      <c r="C93" s="155"/>
      <c r="D93" s="170">
        <v>343</v>
      </c>
      <c r="E93" s="159"/>
      <c r="F93" s="169" t="s">
        <v>147</v>
      </c>
      <c r="G93" s="144">
        <f>G94</f>
        <v>2455.35</v>
      </c>
      <c r="H93" s="131"/>
      <c r="I93" s="131"/>
      <c r="J93" s="144">
        <f>J94+J95</f>
        <v>2725.59</v>
      </c>
      <c r="K93" s="171"/>
      <c r="L93" s="171"/>
    </row>
    <row r="94" spans="2:12" x14ac:dyDescent="0.25">
      <c r="B94" s="169"/>
      <c r="C94" s="155"/>
      <c r="D94" s="155"/>
      <c r="E94" s="170" t="s">
        <v>148</v>
      </c>
      <c r="F94" s="169" t="s">
        <v>149</v>
      </c>
      <c r="G94" s="144">
        <v>2455.35</v>
      </c>
      <c r="H94" s="131"/>
      <c r="I94" s="131"/>
      <c r="J94" s="144">
        <v>2723.77</v>
      </c>
      <c r="K94" s="171"/>
      <c r="L94" s="171"/>
    </row>
    <row r="95" spans="2:12" x14ac:dyDescent="0.25">
      <c r="B95" s="169"/>
      <c r="C95" s="155"/>
      <c r="D95" s="155"/>
      <c r="E95" s="170" t="s">
        <v>296</v>
      </c>
      <c r="F95" s="169" t="s">
        <v>297</v>
      </c>
      <c r="G95" s="144">
        <v>0</v>
      </c>
      <c r="H95" s="131"/>
      <c r="I95" s="131"/>
      <c r="J95" s="144">
        <v>1.82</v>
      </c>
      <c r="K95" s="171"/>
      <c r="L95" s="171"/>
    </row>
    <row r="96" spans="2:12" x14ac:dyDescent="0.25">
      <c r="B96" s="167"/>
      <c r="C96" s="168" t="s">
        <v>150</v>
      </c>
      <c r="D96" s="153"/>
      <c r="E96" s="160"/>
      <c r="F96" s="164" t="s">
        <v>151</v>
      </c>
      <c r="G96" s="174">
        <f>G97</f>
        <v>5803.31</v>
      </c>
      <c r="H96" s="175">
        <v>4500</v>
      </c>
      <c r="I96" s="175">
        <v>4500</v>
      </c>
      <c r="J96" s="174">
        <f>J97</f>
        <v>5877.17</v>
      </c>
      <c r="K96" s="161">
        <f t="shared" si="25"/>
        <v>101.27272194661323</v>
      </c>
      <c r="L96" s="161">
        <f>J96/H96*100</f>
        <v>130.60377777777779</v>
      </c>
    </row>
    <row r="97" spans="2:12" x14ac:dyDescent="0.25">
      <c r="B97" s="169"/>
      <c r="C97" s="155"/>
      <c r="D97" s="170">
        <v>369</v>
      </c>
      <c r="E97" s="159"/>
      <c r="F97" s="169" t="s">
        <v>152</v>
      </c>
      <c r="G97" s="144">
        <f>G98</f>
        <v>5803.31</v>
      </c>
      <c r="H97" s="131"/>
      <c r="I97" s="131"/>
      <c r="J97" s="144">
        <f>J98</f>
        <v>5877.17</v>
      </c>
      <c r="K97" s="171"/>
      <c r="L97" s="171"/>
    </row>
    <row r="98" spans="2:12" x14ac:dyDescent="0.25">
      <c r="B98" s="169"/>
      <c r="C98" s="155"/>
      <c r="D98" s="155"/>
      <c r="E98" s="170">
        <v>3691</v>
      </c>
      <c r="F98" s="169" t="s">
        <v>41</v>
      </c>
      <c r="G98" s="144">
        <v>5803.31</v>
      </c>
      <c r="H98" s="131"/>
      <c r="I98" s="131"/>
      <c r="J98" s="144">
        <v>5877.17</v>
      </c>
      <c r="K98" s="171"/>
      <c r="L98" s="171"/>
    </row>
    <row r="99" spans="2:12" x14ac:dyDescent="0.25">
      <c r="B99" s="163">
        <v>4</v>
      </c>
      <c r="C99" s="163"/>
      <c r="D99" s="153"/>
      <c r="E99" s="160"/>
      <c r="F99" s="164" t="s">
        <v>153</v>
      </c>
      <c r="G99" s="165">
        <f>G100+G114</f>
        <v>426739.74</v>
      </c>
      <c r="H99" s="166">
        <f t="shared" ref="H99:J99" si="26">H100+H114</f>
        <v>361743</v>
      </c>
      <c r="I99" s="166">
        <f t="shared" si="26"/>
        <v>361743</v>
      </c>
      <c r="J99" s="165">
        <f t="shared" si="26"/>
        <v>279482.57</v>
      </c>
      <c r="K99" s="161">
        <f t="shared" si="25"/>
        <v>65.492510727967357</v>
      </c>
      <c r="L99" s="161">
        <f>J99/H99*100</f>
        <v>77.259980151654631</v>
      </c>
    </row>
    <row r="100" spans="2:12" x14ac:dyDescent="0.25">
      <c r="B100" s="167"/>
      <c r="C100" s="168">
        <v>42</v>
      </c>
      <c r="D100" s="153"/>
      <c r="E100" s="160"/>
      <c r="F100" s="164" t="s">
        <v>154</v>
      </c>
      <c r="G100" s="174">
        <f>G101+G104+G108+G110+G112</f>
        <v>383357.70999999996</v>
      </c>
      <c r="H100" s="175">
        <v>286313</v>
      </c>
      <c r="I100" s="175">
        <v>286313</v>
      </c>
      <c r="J100" s="174">
        <f>J101+J104+J108+J110+J112</f>
        <v>197053.54</v>
      </c>
      <c r="K100" s="161">
        <f t="shared" si="25"/>
        <v>51.402002583957426</v>
      </c>
      <c r="L100" s="161">
        <f>J100/H100*100</f>
        <v>68.824517224156779</v>
      </c>
    </row>
    <row r="101" spans="2:12" x14ac:dyDescent="0.25">
      <c r="B101" s="169"/>
      <c r="C101" s="155"/>
      <c r="D101" s="170" t="s">
        <v>155</v>
      </c>
      <c r="E101" s="159"/>
      <c r="F101" s="169" t="s">
        <v>156</v>
      </c>
      <c r="G101" s="144">
        <f>G102+G103</f>
        <v>93198.66</v>
      </c>
      <c r="H101" s="131"/>
      <c r="I101" s="131"/>
      <c r="J101" s="144">
        <f t="shared" ref="J101" si="27">J102+J103</f>
        <v>50056.03</v>
      </c>
      <c r="K101" s="171"/>
      <c r="L101" s="171"/>
    </row>
    <row r="102" spans="2:12" x14ac:dyDescent="0.25">
      <c r="B102" s="169"/>
      <c r="C102" s="155"/>
      <c r="D102" s="155"/>
      <c r="E102" s="170" t="s">
        <v>157</v>
      </c>
      <c r="F102" s="169" t="s">
        <v>158</v>
      </c>
      <c r="G102" s="144">
        <v>64530.54</v>
      </c>
      <c r="H102" s="131"/>
      <c r="I102" s="131"/>
      <c r="J102" s="144">
        <v>0</v>
      </c>
      <c r="K102" s="171"/>
      <c r="L102" s="171"/>
    </row>
    <row r="103" spans="2:12" x14ac:dyDescent="0.25">
      <c r="B103" s="169"/>
      <c r="C103" s="155"/>
      <c r="D103" s="155"/>
      <c r="E103" s="170" t="s">
        <v>159</v>
      </c>
      <c r="F103" s="169" t="s">
        <v>160</v>
      </c>
      <c r="G103" s="144">
        <v>28668.12</v>
      </c>
      <c r="H103" s="131"/>
      <c r="I103" s="131"/>
      <c r="J103" s="144">
        <v>50056.03</v>
      </c>
      <c r="K103" s="171"/>
      <c r="L103" s="171"/>
    </row>
    <row r="104" spans="2:12" x14ac:dyDescent="0.25">
      <c r="B104" s="169"/>
      <c r="C104" s="155"/>
      <c r="D104" s="170">
        <v>422</v>
      </c>
      <c r="F104" s="169" t="s">
        <v>161</v>
      </c>
      <c r="G104" s="144">
        <f>G105+G106+G107</f>
        <v>222573.26999999996</v>
      </c>
      <c r="H104" s="131"/>
      <c r="I104" s="131"/>
      <c r="J104" s="144">
        <f t="shared" ref="J104" si="28">J105+J106+J107</f>
        <v>104133.67000000001</v>
      </c>
      <c r="K104" s="171"/>
      <c r="L104" s="171"/>
    </row>
    <row r="105" spans="2:12" x14ac:dyDescent="0.25">
      <c r="B105" s="169"/>
      <c r="C105" s="155"/>
      <c r="D105" s="155"/>
      <c r="E105" s="170" t="s">
        <v>162</v>
      </c>
      <c r="F105" s="169" t="s">
        <v>82</v>
      </c>
      <c r="G105" s="144">
        <v>80327.039999999994</v>
      </c>
      <c r="H105" s="131"/>
      <c r="I105" s="131"/>
      <c r="J105" s="144">
        <v>28807.82</v>
      </c>
      <c r="K105" s="171"/>
      <c r="L105" s="171"/>
    </row>
    <row r="106" spans="2:12" x14ac:dyDescent="0.25">
      <c r="B106" s="169"/>
      <c r="C106" s="155"/>
      <c r="D106" s="155"/>
      <c r="E106" s="170" t="s">
        <v>163</v>
      </c>
      <c r="F106" s="169" t="s">
        <v>164</v>
      </c>
      <c r="G106" s="144">
        <v>1000.15</v>
      </c>
      <c r="H106" s="131"/>
      <c r="I106" s="131"/>
      <c r="J106" s="144">
        <v>0</v>
      </c>
      <c r="K106" s="171"/>
      <c r="L106" s="171"/>
    </row>
    <row r="107" spans="2:12" x14ac:dyDescent="0.25">
      <c r="B107" s="169"/>
      <c r="C107" s="155"/>
      <c r="D107" s="155"/>
      <c r="E107" s="170" t="s">
        <v>165</v>
      </c>
      <c r="F107" s="169" t="s">
        <v>83</v>
      </c>
      <c r="G107" s="144">
        <v>141246.07999999999</v>
      </c>
      <c r="H107" s="131"/>
      <c r="I107" s="131"/>
      <c r="J107" s="144">
        <v>75325.850000000006</v>
      </c>
      <c r="K107" s="171"/>
      <c r="L107" s="171"/>
    </row>
    <row r="108" spans="2:12" x14ac:dyDescent="0.25">
      <c r="B108" s="169"/>
      <c r="C108" s="155"/>
      <c r="D108" s="170" t="s">
        <v>166</v>
      </c>
      <c r="E108" s="159"/>
      <c r="F108" s="169" t="s">
        <v>167</v>
      </c>
      <c r="G108" s="144">
        <f>G109</f>
        <v>23491.94</v>
      </c>
      <c r="H108" s="131"/>
      <c r="I108" s="131"/>
      <c r="J108" s="144">
        <f t="shared" ref="J108" si="29">J109</f>
        <v>42863.839999999997</v>
      </c>
      <c r="K108" s="171"/>
      <c r="L108" s="171"/>
    </row>
    <row r="109" spans="2:12" x14ac:dyDescent="0.25">
      <c r="B109" s="169"/>
      <c r="C109" s="155"/>
      <c r="D109" s="155"/>
      <c r="E109" s="170" t="s">
        <v>168</v>
      </c>
      <c r="F109" s="169" t="s">
        <v>87</v>
      </c>
      <c r="G109" s="144">
        <v>23491.94</v>
      </c>
      <c r="H109" s="131"/>
      <c r="I109" s="131"/>
      <c r="J109" s="144">
        <v>42863.839999999997</v>
      </c>
      <c r="K109" s="171"/>
      <c r="L109" s="171"/>
    </row>
    <row r="110" spans="2:12" x14ac:dyDescent="0.25">
      <c r="B110" s="169"/>
      <c r="C110" s="155"/>
      <c r="D110" s="170" t="s">
        <v>169</v>
      </c>
      <c r="E110" s="159"/>
      <c r="F110" s="169" t="s">
        <v>170</v>
      </c>
      <c r="G110" s="144">
        <f>G111</f>
        <v>24832.44</v>
      </c>
      <c r="H110" s="131"/>
      <c r="I110" s="131"/>
      <c r="J110" s="144">
        <f t="shared" ref="J110" si="30">J111</f>
        <v>0</v>
      </c>
      <c r="K110" s="171"/>
      <c r="L110" s="171"/>
    </row>
    <row r="111" spans="2:12" x14ac:dyDescent="0.25">
      <c r="B111" s="169"/>
      <c r="C111" s="155"/>
      <c r="D111" s="155"/>
      <c r="E111" s="170" t="s">
        <v>171</v>
      </c>
      <c r="F111" s="169" t="s">
        <v>172</v>
      </c>
      <c r="G111" s="144">
        <v>24832.44</v>
      </c>
      <c r="H111" s="131"/>
      <c r="I111" s="131"/>
      <c r="J111" s="144">
        <v>0</v>
      </c>
      <c r="K111" s="171"/>
      <c r="L111" s="171"/>
    </row>
    <row r="112" spans="2:12" x14ac:dyDescent="0.25">
      <c r="B112" s="169"/>
      <c r="C112" s="155"/>
      <c r="D112" s="155">
        <v>426</v>
      </c>
      <c r="E112" s="170"/>
      <c r="F112" s="169" t="s">
        <v>294</v>
      </c>
      <c r="G112" s="144">
        <f>G113</f>
        <v>19261.400000000001</v>
      </c>
      <c r="H112" s="131"/>
      <c r="I112" s="131"/>
      <c r="J112" s="144">
        <f t="shared" ref="J112" si="31">J113</f>
        <v>0</v>
      </c>
      <c r="K112" s="171"/>
      <c r="L112" s="171"/>
    </row>
    <row r="113" spans="2:12" x14ac:dyDescent="0.25">
      <c r="B113" s="169"/>
      <c r="C113" s="155"/>
      <c r="D113" s="155"/>
      <c r="E113" s="170" t="s">
        <v>293</v>
      </c>
      <c r="F113" s="169" t="s">
        <v>295</v>
      </c>
      <c r="G113" s="144">
        <v>19261.400000000001</v>
      </c>
      <c r="H113" s="131"/>
      <c r="I113" s="131"/>
      <c r="J113" s="144">
        <v>0</v>
      </c>
      <c r="K113" s="171"/>
      <c r="L113" s="171"/>
    </row>
    <row r="114" spans="2:12" x14ac:dyDescent="0.25">
      <c r="B114" s="167"/>
      <c r="C114" s="168" t="s">
        <v>173</v>
      </c>
      <c r="D114" s="153"/>
      <c r="E114" s="160"/>
      <c r="F114" s="164" t="s">
        <v>174</v>
      </c>
      <c r="G114" s="174">
        <v>43382.03</v>
      </c>
      <c r="H114" s="175">
        <v>75430</v>
      </c>
      <c r="I114" s="175">
        <v>75430</v>
      </c>
      <c r="J114" s="174">
        <f>J115</f>
        <v>82429.03</v>
      </c>
      <c r="K114" s="161">
        <f t="shared" si="25"/>
        <v>190.00731408834488</v>
      </c>
      <c r="L114" s="161">
        <f>J114/H114*100</f>
        <v>109.27884130982368</v>
      </c>
    </row>
    <row r="115" spans="2:12" x14ac:dyDescent="0.25">
      <c r="B115" s="169"/>
      <c r="C115" s="155"/>
      <c r="D115" s="170" t="s">
        <v>175</v>
      </c>
      <c r="E115" s="159"/>
      <c r="F115" s="169" t="s">
        <v>176</v>
      </c>
      <c r="G115" s="144">
        <v>43382.03</v>
      </c>
      <c r="H115" s="131"/>
      <c r="I115" s="131"/>
      <c r="J115" s="144">
        <f>J116</f>
        <v>82429.03</v>
      </c>
      <c r="K115" s="171"/>
      <c r="L115" s="171"/>
    </row>
    <row r="116" spans="2:12" x14ac:dyDescent="0.25">
      <c r="B116" s="169"/>
      <c r="C116" s="155"/>
      <c r="D116" s="155"/>
      <c r="E116" s="170" t="s">
        <v>177</v>
      </c>
      <c r="F116" s="169" t="s">
        <v>176</v>
      </c>
      <c r="G116" s="144">
        <v>43382.03</v>
      </c>
      <c r="H116" s="131"/>
      <c r="I116" s="131"/>
      <c r="J116" s="144">
        <v>82429.03</v>
      </c>
      <c r="K116" s="171"/>
      <c r="L116" s="171"/>
    </row>
    <row r="117" spans="2:12" ht="15" customHeight="1" x14ac:dyDescent="0.25"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</row>
    <row r="118" spans="2:12" x14ac:dyDescent="0.25"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</row>
    <row r="119" spans="2:12" ht="4.5" customHeight="1" x14ac:dyDescent="0.25"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</row>
  </sheetData>
  <mergeCells count="7">
    <mergeCell ref="B49:F49"/>
    <mergeCell ref="B50:F50"/>
    <mergeCell ref="B2:L2"/>
    <mergeCell ref="B4:L4"/>
    <mergeCell ref="B6:L6"/>
    <mergeCell ref="B8:F8"/>
    <mergeCell ref="B9:F9"/>
  </mergeCells>
  <pageMargins left="0.70866141732283505" right="0.70866141732283505" top="0.74803149606299202" bottom="0.74803149606299202" header="0.31496062992126" footer="0.31496062992126"/>
  <pageSetup paperSize="9" scale="55" fitToHeight="0" orientation="landscape" r:id="rId1"/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6"/>
  <sheetViews>
    <sheetView workbookViewId="0">
      <selection activeCell="C25" sqref="C25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9" x14ac:dyDescent="0.2">
      <c r="B1" s="36"/>
      <c r="C1" s="36"/>
      <c r="D1" s="36"/>
      <c r="E1" s="36"/>
      <c r="F1" s="3"/>
      <c r="G1" s="3"/>
      <c r="H1" s="3"/>
    </row>
    <row r="2" spans="2:9" ht="15.75" customHeight="1" x14ac:dyDescent="0.2">
      <c r="B2" s="214" t="s">
        <v>178</v>
      </c>
      <c r="C2" s="214"/>
      <c r="D2" s="214"/>
      <c r="E2" s="214"/>
      <c r="F2" s="214"/>
      <c r="G2" s="214"/>
      <c r="H2" s="214"/>
    </row>
    <row r="3" spans="2:9" x14ac:dyDescent="0.2">
      <c r="B3" s="36"/>
      <c r="C3" s="36"/>
      <c r="D3" s="36"/>
      <c r="E3" s="36"/>
      <c r="F3" s="3"/>
      <c r="G3" s="3"/>
      <c r="H3" s="3"/>
    </row>
    <row r="4" spans="2:9" ht="33.75" customHeight="1" x14ac:dyDescent="0.2">
      <c r="B4" s="24" t="s">
        <v>3</v>
      </c>
      <c r="C4" s="104" t="s">
        <v>311</v>
      </c>
      <c r="D4" s="24" t="s">
        <v>289</v>
      </c>
      <c r="E4" s="24" t="s">
        <v>4</v>
      </c>
      <c r="F4" s="104" t="s">
        <v>312</v>
      </c>
      <c r="G4" s="24" t="s">
        <v>5</v>
      </c>
      <c r="H4" s="24" t="s">
        <v>6</v>
      </c>
    </row>
    <row r="5" spans="2:9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7</v>
      </c>
      <c r="H5" s="24" t="s">
        <v>291</v>
      </c>
    </row>
    <row r="6" spans="2:9" x14ac:dyDescent="0.2">
      <c r="B6" s="16" t="s">
        <v>179</v>
      </c>
      <c r="C6" s="40">
        <f>C7+C9+C11+C13+C17+C19</f>
        <v>1388119.2</v>
      </c>
      <c r="D6" s="125">
        <f>D7+D9+D11+D13+D17+D19</f>
        <v>1174869</v>
      </c>
      <c r="E6" s="125">
        <f>E7+E9+E11+E13+E17+E19</f>
        <v>1174869</v>
      </c>
      <c r="F6" s="87">
        <f t="shared" ref="F6" si="0">F7+F9+F11+F13+F17+F19</f>
        <v>1131641.48</v>
      </c>
      <c r="G6" s="41">
        <f>F6/C6*100</f>
        <v>81.523364852240348</v>
      </c>
      <c r="H6" s="41">
        <f t="shared" ref="H6:H16" si="1">F6/D6*100</f>
        <v>96.320651919490601</v>
      </c>
      <c r="I6" s="48"/>
    </row>
    <row r="7" spans="2:9" ht="15" customHeight="1" x14ac:dyDescent="0.2">
      <c r="B7" s="16" t="s">
        <v>180</v>
      </c>
      <c r="C7" s="40">
        <f>C8</f>
        <v>564778.6</v>
      </c>
      <c r="D7" s="125">
        <f>D8</f>
        <v>594087</v>
      </c>
      <c r="E7" s="125">
        <f>E8</f>
        <v>594087</v>
      </c>
      <c r="F7" s="87">
        <f t="shared" ref="F7" si="2">F8</f>
        <v>594086.99</v>
      </c>
      <c r="G7" s="41">
        <f t="shared" ref="G7:G20" si="3">F7/C7*100</f>
        <v>105.18935915773014</v>
      </c>
      <c r="H7" s="41">
        <f t="shared" si="1"/>
        <v>99.999998316744851</v>
      </c>
    </row>
    <row r="8" spans="2:9" ht="15.75" customHeight="1" x14ac:dyDescent="0.2">
      <c r="B8" s="54" t="s">
        <v>181</v>
      </c>
      <c r="C8" s="43">
        <v>564778.6</v>
      </c>
      <c r="D8" s="126">
        <v>594087</v>
      </c>
      <c r="E8" s="126">
        <v>594087</v>
      </c>
      <c r="F8" s="88">
        <v>594086.99</v>
      </c>
      <c r="G8" s="44">
        <f t="shared" si="3"/>
        <v>105.18935915773014</v>
      </c>
      <c r="H8" s="44">
        <f t="shared" si="1"/>
        <v>99.999998316744851</v>
      </c>
    </row>
    <row r="9" spans="2:9" ht="15" customHeight="1" x14ac:dyDescent="0.2">
      <c r="B9" s="16" t="s">
        <v>182</v>
      </c>
      <c r="C9" s="40">
        <f>C10</f>
        <v>140813.38</v>
      </c>
      <c r="D9" s="125">
        <f>D10</f>
        <v>103496</v>
      </c>
      <c r="E9" s="125">
        <f>E10</f>
        <v>103496</v>
      </c>
      <c r="F9" s="87">
        <f t="shared" ref="F9" si="4">F10</f>
        <v>149409.76</v>
      </c>
      <c r="G9" s="41">
        <f t="shared" si="3"/>
        <v>106.10480339297304</v>
      </c>
      <c r="H9" s="41">
        <f t="shared" si="1"/>
        <v>144.36283527865811</v>
      </c>
    </row>
    <row r="10" spans="2:9" ht="15" customHeight="1" x14ac:dyDescent="0.2">
      <c r="B10" s="42" t="s">
        <v>183</v>
      </c>
      <c r="C10" s="43">
        <v>140813.38</v>
      </c>
      <c r="D10" s="126">
        <v>103496</v>
      </c>
      <c r="E10" s="126">
        <v>103496</v>
      </c>
      <c r="F10" s="88">
        <v>149409.76</v>
      </c>
      <c r="G10" s="44">
        <f t="shared" si="3"/>
        <v>106.10480339297304</v>
      </c>
      <c r="H10" s="44">
        <f t="shared" si="1"/>
        <v>144.36283527865811</v>
      </c>
    </row>
    <row r="11" spans="2:9" ht="15" customHeight="1" x14ac:dyDescent="0.2">
      <c r="B11" s="16" t="s">
        <v>184</v>
      </c>
      <c r="C11" s="40">
        <f>C12</f>
        <v>202546.85</v>
      </c>
      <c r="D11" s="125">
        <f>D12</f>
        <v>183565</v>
      </c>
      <c r="E11" s="125">
        <f>E12</f>
        <v>183565</v>
      </c>
      <c r="F11" s="87">
        <f t="shared" ref="F11" si="5">F12</f>
        <v>236358.17</v>
      </c>
      <c r="G11" s="41">
        <f t="shared" si="3"/>
        <v>116.69308606872929</v>
      </c>
      <c r="H11" s="41">
        <f t="shared" si="1"/>
        <v>128.7599324489963</v>
      </c>
    </row>
    <row r="12" spans="2:9" ht="15" customHeight="1" x14ac:dyDescent="0.2">
      <c r="B12" s="45" t="s">
        <v>185</v>
      </c>
      <c r="C12" s="43">
        <v>202546.85</v>
      </c>
      <c r="D12" s="126">
        <v>183565</v>
      </c>
      <c r="E12" s="126">
        <v>183565</v>
      </c>
      <c r="F12" s="88">
        <v>236358.17</v>
      </c>
      <c r="G12" s="44">
        <f t="shared" si="3"/>
        <v>116.69308606872929</v>
      </c>
      <c r="H12" s="44">
        <f t="shared" si="1"/>
        <v>128.7599324489963</v>
      </c>
    </row>
    <row r="13" spans="2:9" x14ac:dyDescent="0.2">
      <c r="B13" s="16" t="s">
        <v>186</v>
      </c>
      <c r="C13" s="40">
        <f>C14+C15</f>
        <v>473752.41000000003</v>
      </c>
      <c r="D13" s="125">
        <f>D14+D15</f>
        <v>281078</v>
      </c>
      <c r="E13" s="125">
        <f>E14+E15</f>
        <v>281078</v>
      </c>
      <c r="F13" s="87">
        <f t="shared" ref="F13" si="6">F14+F15</f>
        <v>138308.56</v>
      </c>
      <c r="G13" s="41">
        <f t="shared" si="3"/>
        <v>29.194270484027719</v>
      </c>
      <c r="H13" s="41">
        <f t="shared" si="1"/>
        <v>49.206469378606648</v>
      </c>
    </row>
    <row r="14" spans="2:9" x14ac:dyDescent="0.2">
      <c r="B14" s="45" t="s">
        <v>187</v>
      </c>
      <c r="C14" s="43">
        <v>290344.75</v>
      </c>
      <c r="D14" s="126">
        <v>267811</v>
      </c>
      <c r="E14" s="126">
        <v>267811</v>
      </c>
      <c r="F14" s="88">
        <v>125042.38</v>
      </c>
      <c r="G14" s="44">
        <f t="shared" si="3"/>
        <v>43.066864477487535</v>
      </c>
      <c r="H14" s="44">
        <f t="shared" si="1"/>
        <v>46.690531755603764</v>
      </c>
    </row>
    <row r="15" spans="2:9" x14ac:dyDescent="0.2">
      <c r="B15" s="45" t="s">
        <v>188</v>
      </c>
      <c r="C15" s="43">
        <v>183407.66</v>
      </c>
      <c r="D15" s="126">
        <f>SUM(D16)</f>
        <v>13267</v>
      </c>
      <c r="E15" s="126">
        <f>SUM(E16)</f>
        <v>13267</v>
      </c>
      <c r="F15" s="88">
        <v>13266.18</v>
      </c>
      <c r="G15" s="44">
        <f t="shared" si="3"/>
        <v>7.2331657249211947</v>
      </c>
      <c r="H15" s="44">
        <f t="shared" si="1"/>
        <v>99.993819250772603</v>
      </c>
    </row>
    <row r="16" spans="2:9" ht="28.5" customHeight="1" x14ac:dyDescent="0.2">
      <c r="B16" s="45" t="s">
        <v>189</v>
      </c>
      <c r="C16" s="43">
        <v>183407.66</v>
      </c>
      <c r="D16" s="126">
        <v>13267</v>
      </c>
      <c r="E16" s="126">
        <v>13267</v>
      </c>
      <c r="F16" s="88">
        <v>13266.18</v>
      </c>
      <c r="G16" s="44">
        <f t="shared" si="3"/>
        <v>7.2331657249211947</v>
      </c>
      <c r="H16" s="44">
        <f t="shared" si="1"/>
        <v>99.993819250772603</v>
      </c>
    </row>
    <row r="17" spans="2:8" ht="15.75" customHeight="1" x14ac:dyDescent="0.2">
      <c r="B17" s="16" t="s">
        <v>190</v>
      </c>
      <c r="C17" s="40">
        <f>C18</f>
        <v>5972.53</v>
      </c>
      <c r="D17" s="125">
        <f>D18</f>
        <v>300</v>
      </c>
      <c r="E17" s="125">
        <f>E18</f>
        <v>300</v>
      </c>
      <c r="F17" s="87">
        <f t="shared" ref="F17" si="7">F18</f>
        <v>1798</v>
      </c>
      <c r="G17" s="41">
        <f t="shared" si="3"/>
        <v>30.104495079974487</v>
      </c>
      <c r="H17" s="41">
        <f>F17/D17*100</f>
        <v>599.33333333333337</v>
      </c>
    </row>
    <row r="18" spans="2:8" ht="15" customHeight="1" x14ac:dyDescent="0.2">
      <c r="B18" s="45" t="s">
        <v>191</v>
      </c>
      <c r="C18" s="43">
        <v>5972.53</v>
      </c>
      <c r="D18" s="126">
        <v>300</v>
      </c>
      <c r="E18" s="126">
        <v>300</v>
      </c>
      <c r="F18" s="88">
        <v>1798</v>
      </c>
      <c r="G18" s="44">
        <f t="shared" si="3"/>
        <v>30.104495079974487</v>
      </c>
      <c r="H18" s="44">
        <f>F18/D18*100</f>
        <v>599.33333333333337</v>
      </c>
    </row>
    <row r="19" spans="2:8" ht="24.75" customHeight="1" x14ac:dyDescent="0.2">
      <c r="B19" s="16" t="s">
        <v>192</v>
      </c>
      <c r="C19" s="100">
        <f>C20</f>
        <v>255.43</v>
      </c>
      <c r="D19" s="127">
        <f>D20</f>
        <v>12343</v>
      </c>
      <c r="E19" s="127">
        <f>E20</f>
        <v>12343</v>
      </c>
      <c r="F19" s="101">
        <f t="shared" ref="F19" si="8">F20</f>
        <v>11680</v>
      </c>
      <c r="G19" s="109">
        <f t="shared" si="3"/>
        <v>4572.6813608425</v>
      </c>
      <c r="H19" s="41">
        <f>F19/D19*100</f>
        <v>94.628534391963058</v>
      </c>
    </row>
    <row r="20" spans="2:8" ht="42" customHeight="1" x14ac:dyDescent="0.2">
      <c r="B20" s="45" t="s">
        <v>193</v>
      </c>
      <c r="C20" s="102">
        <v>255.43</v>
      </c>
      <c r="D20" s="128">
        <v>12343</v>
      </c>
      <c r="E20" s="128">
        <v>12343</v>
      </c>
      <c r="F20" s="103">
        <v>11680</v>
      </c>
      <c r="G20" s="44">
        <f t="shared" si="3"/>
        <v>4572.6813608425</v>
      </c>
      <c r="H20" s="44">
        <f>F20/D20*100</f>
        <v>94.628534391963058</v>
      </c>
    </row>
    <row r="21" spans="2:8" ht="19.5" customHeight="1" x14ac:dyDescent="0.2">
      <c r="B21" s="45"/>
      <c r="C21" s="43"/>
      <c r="D21" s="129"/>
      <c r="E21" s="129"/>
      <c r="F21" s="88"/>
      <c r="G21" s="44"/>
      <c r="H21" s="44"/>
    </row>
    <row r="22" spans="2:8" ht="15.75" customHeight="1" x14ac:dyDescent="0.2">
      <c r="B22" s="16" t="s">
        <v>88</v>
      </c>
      <c r="C22" s="46">
        <f>C23+C25+C27+C29+C33+C35</f>
        <v>1307575.78</v>
      </c>
      <c r="D22" s="31">
        <f>D23+D25+D27+D29+D33+D35</f>
        <v>1311289</v>
      </c>
      <c r="E22" s="31">
        <f>E23+E25+E27+E29+E33+E35</f>
        <v>1311289</v>
      </c>
      <c r="F22" s="89">
        <f t="shared" ref="F22" si="9">F23+F25+F27+F29+F33+F35</f>
        <v>1254832.42</v>
      </c>
      <c r="G22" s="41">
        <f>F22/C22*100</f>
        <v>95.9663247968695</v>
      </c>
      <c r="H22" s="41">
        <f t="shared" ref="H22:H32" si="10">F22/D22*100</f>
        <v>95.69457381248526</v>
      </c>
    </row>
    <row r="23" spans="2:8" ht="15.75" customHeight="1" x14ac:dyDescent="0.2">
      <c r="B23" s="16" t="s">
        <v>180</v>
      </c>
      <c r="C23" s="47">
        <f>SUM(C24)</f>
        <v>564778.6</v>
      </c>
      <c r="D23" s="130">
        <f>SUM(D24)</f>
        <v>594087</v>
      </c>
      <c r="E23" s="130">
        <f>SUM(E24)</f>
        <v>594087</v>
      </c>
      <c r="F23" s="47">
        <f t="shared" ref="F23" si="11">SUM(F24)</f>
        <v>594086.99</v>
      </c>
      <c r="G23" s="41">
        <f t="shared" ref="G23:G36" si="12">F23/C23*100</f>
        <v>105.18935915773014</v>
      </c>
      <c r="H23" s="41">
        <f t="shared" si="10"/>
        <v>99.999998316744851</v>
      </c>
    </row>
    <row r="24" spans="2:8" s="93" customFormat="1" x14ac:dyDescent="0.2">
      <c r="B24" s="90" t="s">
        <v>181</v>
      </c>
      <c r="C24" s="91">
        <f>564778.6</f>
        <v>564778.6</v>
      </c>
      <c r="D24" s="131">
        <f>360000+13048+59400+2124+38000+500+7963+40000+3318+100+100+7963+5309+7963+2000+400+3006+11700+12000+500+2600+13000+1000+500+1593</f>
        <v>594087</v>
      </c>
      <c r="E24" s="131">
        <f>360000+13048+59400+2124+38000+500+7963+40000+3318+100+100+7963+5309+7963+2000+400+3006+11700+12000+500+2600+13000+1000+500+1593</f>
        <v>594087</v>
      </c>
      <c r="F24" s="91">
        <v>594086.99</v>
      </c>
      <c r="G24" s="92">
        <f t="shared" si="12"/>
        <v>105.18935915773014</v>
      </c>
      <c r="H24" s="92">
        <f t="shared" si="10"/>
        <v>99.999998316744851</v>
      </c>
    </row>
    <row r="25" spans="2:8" x14ac:dyDescent="0.2">
      <c r="B25" s="16" t="s">
        <v>182</v>
      </c>
      <c r="C25" s="47">
        <f>SUM(C26)</f>
        <v>131638.77000000002</v>
      </c>
      <c r="D25" s="130">
        <f>SUM(D26)</f>
        <v>128067</v>
      </c>
      <c r="E25" s="130">
        <f>SUM(E26)</f>
        <v>128067</v>
      </c>
      <c r="F25" s="47">
        <f t="shared" ref="F25" si="13">SUM(F26)</f>
        <v>176249.13999999998</v>
      </c>
      <c r="G25" s="41">
        <f t="shared" si="12"/>
        <v>133.88847373763821</v>
      </c>
      <c r="H25" s="41">
        <f t="shared" si="10"/>
        <v>137.6226037933269</v>
      </c>
    </row>
    <row r="26" spans="2:8" s="93" customFormat="1" x14ac:dyDescent="0.2">
      <c r="B26" s="94" t="s">
        <v>183</v>
      </c>
      <c r="C26" s="91">
        <f>111182.52+20456.25</f>
        <v>131638.77000000002</v>
      </c>
      <c r="D26" s="131">
        <f>120525+7542</f>
        <v>128067</v>
      </c>
      <c r="E26" s="131">
        <f>120525+7542</f>
        <v>128067</v>
      </c>
      <c r="F26" s="91">
        <f>169875.36+6373.78</f>
        <v>176249.13999999998</v>
      </c>
      <c r="G26" s="92">
        <f t="shared" si="12"/>
        <v>133.88847373763821</v>
      </c>
      <c r="H26" s="92">
        <f t="shared" si="10"/>
        <v>137.6226037933269</v>
      </c>
    </row>
    <row r="27" spans="2:8" x14ac:dyDescent="0.2">
      <c r="B27" s="16" t="s">
        <v>184</v>
      </c>
      <c r="C27" s="47">
        <f>C28</f>
        <v>116667.13</v>
      </c>
      <c r="D27" s="130">
        <f>D28</f>
        <v>272169</v>
      </c>
      <c r="E27" s="130">
        <f>E28</f>
        <v>272169</v>
      </c>
      <c r="F27" s="47">
        <f t="shared" ref="F27" si="14">F28</f>
        <v>310751.27</v>
      </c>
      <c r="G27" s="41">
        <f t="shared" si="12"/>
        <v>266.35717361008193</v>
      </c>
      <c r="H27" s="41">
        <f t="shared" si="10"/>
        <v>114.17585029889518</v>
      </c>
    </row>
    <row r="28" spans="2:8" s="93" customFormat="1" x14ac:dyDescent="0.2">
      <c r="B28" s="95" t="s">
        <v>185</v>
      </c>
      <c r="C28" s="91">
        <f>116004.58+662.55</f>
        <v>116667.13</v>
      </c>
      <c r="D28" s="131">
        <f>177896+94273</f>
        <v>272169</v>
      </c>
      <c r="E28" s="131">
        <f>177896+94273</f>
        <v>272169</v>
      </c>
      <c r="F28" s="91">
        <f>190367.39+120383.88</f>
        <v>310751.27</v>
      </c>
      <c r="G28" s="92">
        <f t="shared" si="12"/>
        <v>266.35717361008193</v>
      </c>
      <c r="H28" s="92">
        <f t="shared" si="10"/>
        <v>114.17585029889518</v>
      </c>
    </row>
    <row r="29" spans="2:8" x14ac:dyDescent="0.2">
      <c r="B29" s="16" t="s">
        <v>186</v>
      </c>
      <c r="C29" s="47">
        <f>SUM(C30:C31)</f>
        <v>488263.32000000007</v>
      </c>
      <c r="D29" s="130">
        <f t="shared" ref="D29:F29" si="15">SUM(D30:D31)</f>
        <v>304323</v>
      </c>
      <c r="E29" s="130">
        <f t="shared" si="15"/>
        <v>304323</v>
      </c>
      <c r="F29" s="47">
        <f t="shared" si="15"/>
        <v>160267.01999999999</v>
      </c>
      <c r="G29" s="41">
        <f t="shared" si="12"/>
        <v>32.82389101028518</v>
      </c>
      <c r="H29" s="41">
        <f t="shared" si="10"/>
        <v>52.663459547914549</v>
      </c>
    </row>
    <row r="30" spans="2:8" s="93" customFormat="1" x14ac:dyDescent="0.2">
      <c r="B30" s="95" t="s">
        <v>187</v>
      </c>
      <c r="C30" s="91">
        <f>108380.59+196475.07</f>
        <v>304855.66000000003</v>
      </c>
      <c r="D30" s="131">
        <f>234318+56738</f>
        <v>291056</v>
      </c>
      <c r="E30" s="131">
        <f>234318+56738</f>
        <v>291056</v>
      </c>
      <c r="F30" s="91">
        <f>127778.73+19222.11</f>
        <v>147000.84</v>
      </c>
      <c r="G30" s="92">
        <f t="shared" si="12"/>
        <v>48.219816551872448</v>
      </c>
      <c r="H30" s="92">
        <f t="shared" si="10"/>
        <v>50.50603320323237</v>
      </c>
    </row>
    <row r="31" spans="2:8" s="93" customFormat="1" x14ac:dyDescent="0.2">
      <c r="B31" s="95" t="s">
        <v>188</v>
      </c>
      <c r="C31" s="91">
        <f>C32</f>
        <v>183407.66</v>
      </c>
      <c r="D31" s="132">
        <f t="shared" ref="D31:F31" si="16">D32</f>
        <v>13267</v>
      </c>
      <c r="E31" s="132">
        <f t="shared" si="16"/>
        <v>13267</v>
      </c>
      <c r="F31" s="91">
        <f t="shared" si="16"/>
        <v>13266.18</v>
      </c>
      <c r="G31" s="92">
        <f t="shared" si="12"/>
        <v>7.2331657249211947</v>
      </c>
      <c r="H31" s="92">
        <f t="shared" si="10"/>
        <v>99.993819250772603</v>
      </c>
    </row>
    <row r="32" spans="2:8" s="93" customFormat="1" ht="25.5" x14ac:dyDescent="0.2">
      <c r="B32" s="95" t="s">
        <v>189</v>
      </c>
      <c r="C32" s="96">
        <f>183407.66</f>
        <v>183407.66</v>
      </c>
      <c r="D32" s="133">
        <v>13267</v>
      </c>
      <c r="E32" s="133">
        <v>13267</v>
      </c>
      <c r="F32" s="96">
        <v>13266.18</v>
      </c>
      <c r="G32" s="92">
        <f t="shared" si="12"/>
        <v>7.2331657249211947</v>
      </c>
      <c r="H32" s="92">
        <f t="shared" si="10"/>
        <v>99.993819250772603</v>
      </c>
    </row>
    <row r="33" spans="2:11" ht="15" customHeight="1" x14ac:dyDescent="0.2">
      <c r="B33" s="16" t="s">
        <v>190</v>
      </c>
      <c r="C33" s="47">
        <f>C34</f>
        <v>5972.53</v>
      </c>
      <c r="D33" s="130">
        <f>D34</f>
        <v>300</v>
      </c>
      <c r="E33" s="130">
        <f>E34</f>
        <v>300</v>
      </c>
      <c r="F33" s="47">
        <f t="shared" ref="F33" si="17">F34</f>
        <v>1798</v>
      </c>
      <c r="G33" s="109">
        <f t="shared" si="12"/>
        <v>30.104495079974487</v>
      </c>
      <c r="H33" s="41">
        <f>F33/D33*100</f>
        <v>599.33333333333337</v>
      </c>
      <c r="I33" s="49"/>
      <c r="J33" s="49"/>
      <c r="K33" s="49"/>
    </row>
    <row r="34" spans="2:11" s="93" customFormat="1" x14ac:dyDescent="0.2">
      <c r="B34" s="95" t="s">
        <v>191</v>
      </c>
      <c r="C34" s="91">
        <f>3981.69+1990.84</f>
        <v>5972.53</v>
      </c>
      <c r="D34" s="131">
        <f>100+100+100</f>
        <v>300</v>
      </c>
      <c r="E34" s="131">
        <f>100+100+100</f>
        <v>300</v>
      </c>
      <c r="F34" s="91">
        <f>1798</f>
        <v>1798</v>
      </c>
      <c r="G34" s="92">
        <f t="shared" si="12"/>
        <v>30.104495079974487</v>
      </c>
      <c r="H34" s="92">
        <f>F34/D34*100</f>
        <v>599.33333333333337</v>
      </c>
      <c r="I34" s="97"/>
      <c r="J34" s="97"/>
      <c r="K34" s="97"/>
    </row>
    <row r="35" spans="2:11" ht="38.25" x14ac:dyDescent="0.2">
      <c r="B35" s="16" t="s">
        <v>192</v>
      </c>
      <c r="C35" s="98">
        <f>C36</f>
        <v>255.43</v>
      </c>
      <c r="D35" s="134">
        <f>D36</f>
        <v>12343</v>
      </c>
      <c r="E35" s="134">
        <f>E36</f>
        <v>12343</v>
      </c>
      <c r="F35" s="98">
        <f t="shared" ref="F35" si="18">F36</f>
        <v>11680</v>
      </c>
      <c r="G35" s="109">
        <f t="shared" si="12"/>
        <v>4572.6813608425</v>
      </c>
      <c r="H35" s="41">
        <f>F35/D35*100</f>
        <v>94.628534391963058</v>
      </c>
      <c r="I35" s="49"/>
      <c r="J35" s="49"/>
      <c r="K35" s="49"/>
    </row>
    <row r="36" spans="2:11" s="93" customFormat="1" ht="38.25" x14ac:dyDescent="0.2">
      <c r="B36" s="95" t="s">
        <v>193</v>
      </c>
      <c r="C36" s="99">
        <v>255.43</v>
      </c>
      <c r="D36" s="135">
        <f>265+398+11680</f>
        <v>12343</v>
      </c>
      <c r="E36" s="135">
        <f>265+398+11680</f>
        <v>12343</v>
      </c>
      <c r="F36" s="99">
        <f>11680</f>
        <v>11680</v>
      </c>
      <c r="G36" s="92">
        <f t="shared" si="12"/>
        <v>4572.6813608425</v>
      </c>
      <c r="H36" s="92">
        <f>F36/D36*100</f>
        <v>94.628534391963058</v>
      </c>
    </row>
  </sheetData>
  <mergeCells count="1">
    <mergeCell ref="B2:H2"/>
  </mergeCells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C9" sqref="C9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8" x14ac:dyDescent="0.2">
      <c r="B1" s="36"/>
      <c r="C1" s="36"/>
      <c r="D1" s="36"/>
      <c r="E1" s="36"/>
      <c r="F1" s="3"/>
      <c r="G1" s="3"/>
      <c r="H1" s="3"/>
    </row>
    <row r="2" spans="2:8" ht="15.75" customHeight="1" x14ac:dyDescent="0.2">
      <c r="B2" s="215" t="s">
        <v>194</v>
      </c>
      <c r="C2" s="215"/>
      <c r="D2" s="215"/>
      <c r="E2" s="215"/>
      <c r="F2" s="215"/>
      <c r="G2" s="215"/>
      <c r="H2" s="215"/>
    </row>
    <row r="3" spans="2:8" x14ac:dyDescent="0.2">
      <c r="B3" s="36"/>
      <c r="C3" s="36"/>
      <c r="D3" s="36"/>
      <c r="E3" s="36"/>
      <c r="F3" s="3"/>
      <c r="G3" s="3"/>
      <c r="H3" s="3"/>
    </row>
    <row r="4" spans="2:8" ht="25.5" x14ac:dyDescent="0.2">
      <c r="B4" s="24" t="s">
        <v>3</v>
      </c>
      <c r="C4" s="104" t="s">
        <v>313</v>
      </c>
      <c r="D4" s="104" t="s">
        <v>290</v>
      </c>
      <c r="E4" s="24" t="s">
        <v>4</v>
      </c>
      <c r="F4" s="104" t="s">
        <v>310</v>
      </c>
      <c r="G4" s="24" t="s">
        <v>5</v>
      </c>
      <c r="H4" s="24" t="s">
        <v>6</v>
      </c>
    </row>
    <row r="5" spans="2:8" x14ac:dyDescent="0.2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7</v>
      </c>
      <c r="H5" s="104" t="s">
        <v>291</v>
      </c>
    </row>
    <row r="6" spans="2:8" ht="15.75" customHeight="1" x14ac:dyDescent="0.2">
      <c r="B6" s="16" t="s">
        <v>88</v>
      </c>
      <c r="C6" s="37">
        <f>C7</f>
        <v>1307575.78</v>
      </c>
      <c r="D6" s="136">
        <f t="shared" ref="D6:F7" si="0">D7</f>
        <v>1311289</v>
      </c>
      <c r="E6" s="136">
        <f t="shared" si="0"/>
        <v>1311289</v>
      </c>
      <c r="F6" s="37">
        <f t="shared" si="0"/>
        <v>1254832.42</v>
      </c>
      <c r="G6" s="38">
        <f>F6/C6*100</f>
        <v>95.9663247968695</v>
      </c>
      <c r="H6" s="38">
        <f>F6/D6*100</f>
        <v>95.69457381248526</v>
      </c>
    </row>
    <row r="7" spans="2:8" x14ac:dyDescent="0.2">
      <c r="B7" s="39" t="s">
        <v>195</v>
      </c>
      <c r="C7" s="114">
        <f>C8</f>
        <v>1307575.78</v>
      </c>
      <c r="D7" s="137">
        <f t="shared" si="0"/>
        <v>1311289</v>
      </c>
      <c r="E7" s="137">
        <f t="shared" si="0"/>
        <v>1311289</v>
      </c>
      <c r="F7" s="114">
        <f t="shared" si="0"/>
        <v>1254832.42</v>
      </c>
      <c r="G7" s="115">
        <f>F7/C7*100</f>
        <v>95.9663247968695</v>
      </c>
      <c r="H7" s="115">
        <f>F7/D7*100</f>
        <v>95.69457381248526</v>
      </c>
    </row>
    <row r="8" spans="2:8" x14ac:dyDescent="0.2">
      <c r="B8" s="39" t="s">
        <v>196</v>
      </c>
      <c r="C8" s="114">
        <v>1307575.78</v>
      </c>
      <c r="D8" s="137">
        <v>1311289</v>
      </c>
      <c r="E8" s="137">
        <v>1311289</v>
      </c>
      <c r="F8" s="114">
        <v>1254832.42</v>
      </c>
      <c r="G8" s="115">
        <f>F8/C8*100</f>
        <v>95.9663247968695</v>
      </c>
      <c r="H8" s="115">
        <f>F8/D8*100</f>
        <v>95.69457381248526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4"/>
  <sheetViews>
    <sheetView workbookViewId="0">
      <selection activeCell="J8" sqref="J8"/>
    </sheetView>
  </sheetViews>
  <sheetFormatPr defaultColWidth="9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2:12" ht="15.75" customHeight="1" x14ac:dyDescent="0.25">
      <c r="B2" s="214" t="s">
        <v>0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2:12" ht="18" x14ac:dyDescent="0.25">
      <c r="B3" s="23"/>
      <c r="C3" s="23"/>
      <c r="D3" s="23"/>
      <c r="E3" s="23"/>
      <c r="F3" s="23"/>
      <c r="G3" s="23"/>
      <c r="H3" s="23"/>
      <c r="I3" s="23"/>
      <c r="J3" s="3"/>
      <c r="K3" s="3"/>
      <c r="L3" s="3"/>
    </row>
    <row r="4" spans="2:12" ht="18" customHeight="1" x14ac:dyDescent="0.25">
      <c r="B4" s="214" t="s">
        <v>197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2:12" ht="15.75" customHeight="1" x14ac:dyDescent="0.25">
      <c r="B5" s="214" t="s">
        <v>198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2:12" ht="18" x14ac:dyDescent="0.25">
      <c r="B6" s="23"/>
      <c r="C6" s="23"/>
      <c r="D6" s="23"/>
      <c r="E6" s="23"/>
      <c r="F6" s="23"/>
      <c r="G6" s="23"/>
      <c r="H6" s="23"/>
      <c r="I6" s="23"/>
      <c r="J6" s="3"/>
      <c r="K6" s="3"/>
      <c r="L6" s="3"/>
    </row>
    <row r="7" spans="2:12" ht="25.5" customHeight="1" x14ac:dyDescent="0.25">
      <c r="B7" s="216" t="s">
        <v>3</v>
      </c>
      <c r="C7" s="217"/>
      <c r="D7" s="217"/>
      <c r="E7" s="217"/>
      <c r="F7" s="218"/>
      <c r="G7" s="105" t="s">
        <v>311</v>
      </c>
      <c r="H7" s="105" t="s">
        <v>290</v>
      </c>
      <c r="I7" s="29" t="s">
        <v>4</v>
      </c>
      <c r="J7" s="105" t="s">
        <v>312</v>
      </c>
      <c r="K7" s="29" t="s">
        <v>5</v>
      </c>
      <c r="L7" s="29" t="s">
        <v>6</v>
      </c>
    </row>
    <row r="8" spans="2:12" x14ac:dyDescent="0.25">
      <c r="B8" s="216">
        <v>1</v>
      </c>
      <c r="C8" s="217"/>
      <c r="D8" s="217"/>
      <c r="E8" s="217"/>
      <c r="F8" s="218"/>
      <c r="G8" s="30">
        <v>2</v>
      </c>
      <c r="H8" s="30">
        <v>3</v>
      </c>
      <c r="I8" s="30">
        <v>4</v>
      </c>
      <c r="J8" s="30">
        <v>5</v>
      </c>
      <c r="K8" s="30" t="s">
        <v>7</v>
      </c>
      <c r="L8" s="106" t="s">
        <v>291</v>
      </c>
    </row>
    <row r="9" spans="2:12" ht="25.5" x14ac:dyDescent="0.25">
      <c r="B9" s="16">
        <v>8</v>
      </c>
      <c r="C9" s="16"/>
      <c r="D9" s="16"/>
      <c r="E9" s="16"/>
      <c r="F9" s="16" t="s">
        <v>199</v>
      </c>
      <c r="G9" s="31">
        <v>0</v>
      </c>
      <c r="H9" s="31">
        <v>0</v>
      </c>
      <c r="I9" s="31">
        <v>0</v>
      </c>
      <c r="J9" s="35">
        <v>0</v>
      </c>
      <c r="K9" s="35">
        <v>0</v>
      </c>
      <c r="L9" s="35">
        <v>0</v>
      </c>
    </row>
    <row r="10" spans="2:12" ht="25.5" x14ac:dyDescent="0.25">
      <c r="B10" s="32">
        <v>5</v>
      </c>
      <c r="C10" s="32"/>
      <c r="D10" s="32"/>
      <c r="E10" s="32"/>
      <c r="F10" s="33" t="s">
        <v>200</v>
      </c>
      <c r="G10" s="25">
        <v>0</v>
      </c>
      <c r="H10" s="25">
        <v>0</v>
      </c>
      <c r="I10" s="25">
        <v>0</v>
      </c>
      <c r="J10" s="27">
        <v>0</v>
      </c>
      <c r="K10" s="27">
        <v>0</v>
      </c>
      <c r="L10" s="27">
        <v>0</v>
      </c>
    </row>
    <row r="12" spans="2:12" x14ac:dyDescent="0.2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x14ac:dyDescent="0.2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2:12" x14ac:dyDescent="0.2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9"/>
  <sheetViews>
    <sheetView workbookViewId="0">
      <selection activeCell="F5" sqref="F5"/>
    </sheetView>
  </sheetViews>
  <sheetFormatPr defaultColWidth="9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3"/>
      <c r="C1" s="23"/>
      <c r="D1" s="23"/>
      <c r="E1" s="23"/>
      <c r="F1" s="3"/>
      <c r="G1" s="3"/>
      <c r="H1" s="3"/>
    </row>
    <row r="2" spans="2:8" ht="15.75" customHeight="1" x14ac:dyDescent="0.25">
      <c r="B2" s="214" t="s">
        <v>201</v>
      </c>
      <c r="C2" s="214"/>
      <c r="D2" s="214"/>
      <c r="E2" s="214"/>
      <c r="F2" s="214"/>
      <c r="G2" s="214"/>
      <c r="H2" s="214"/>
    </row>
    <row r="3" spans="2:8" ht="18" x14ac:dyDescent="0.25">
      <c r="B3" s="23"/>
      <c r="C3" s="23"/>
      <c r="D3" s="23"/>
      <c r="E3" s="23"/>
      <c r="F3" s="3"/>
      <c r="G3" s="3"/>
      <c r="H3" s="3"/>
    </row>
    <row r="4" spans="2:8" ht="25.5" x14ac:dyDescent="0.25">
      <c r="B4" s="24" t="s">
        <v>3</v>
      </c>
      <c r="C4" s="104" t="s">
        <v>304</v>
      </c>
      <c r="D4" s="104" t="s">
        <v>290</v>
      </c>
      <c r="E4" s="24" t="s">
        <v>4</v>
      </c>
      <c r="F4" s="104" t="s">
        <v>305</v>
      </c>
      <c r="G4" s="24" t="s">
        <v>5</v>
      </c>
      <c r="H4" s="24" t="s">
        <v>6</v>
      </c>
    </row>
    <row r="5" spans="2:8" x14ac:dyDescent="0.25"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 t="s">
        <v>7</v>
      </c>
      <c r="H5" s="104" t="s">
        <v>291</v>
      </c>
    </row>
    <row r="6" spans="2:8" x14ac:dyDescent="0.25">
      <c r="B6" s="16" t="s">
        <v>202</v>
      </c>
      <c r="C6" s="25">
        <v>0</v>
      </c>
      <c r="D6" s="25">
        <v>0</v>
      </c>
      <c r="E6" s="26">
        <v>0</v>
      </c>
      <c r="F6" s="27">
        <v>0</v>
      </c>
      <c r="G6" s="27">
        <v>0</v>
      </c>
      <c r="H6" s="27">
        <v>0</v>
      </c>
    </row>
    <row r="7" spans="2:8" ht="15.75" customHeight="1" x14ac:dyDescent="0.25">
      <c r="B7" s="16" t="s">
        <v>203</v>
      </c>
      <c r="C7" s="25">
        <v>0</v>
      </c>
      <c r="D7" s="25">
        <v>0</v>
      </c>
      <c r="E7" s="26">
        <v>0</v>
      </c>
      <c r="F7" s="27">
        <v>0</v>
      </c>
      <c r="G7" s="27">
        <v>0</v>
      </c>
      <c r="H7" s="27">
        <v>0</v>
      </c>
    </row>
    <row r="9" spans="2:8" x14ac:dyDescent="0.25">
      <c r="B9" s="28"/>
      <c r="C9" s="28"/>
      <c r="D9" s="28"/>
      <c r="E9" s="28"/>
      <c r="F9" s="28"/>
      <c r="G9" s="28"/>
      <c r="H9" s="28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138"/>
  <sheetViews>
    <sheetView workbookViewId="0">
      <selection activeCell="G7" sqref="G7"/>
    </sheetView>
  </sheetViews>
  <sheetFormatPr defaultColWidth="9.140625" defaultRowHeight="12.75" x14ac:dyDescent="0.2"/>
  <cols>
    <col min="1" max="1" width="9.140625" style="1"/>
    <col min="2" max="2" width="7.42578125" style="1" customWidth="1"/>
    <col min="3" max="3" width="8.140625" style="1" customWidth="1"/>
    <col min="4" max="4" width="51.42578125" style="1" customWidth="1"/>
    <col min="5" max="7" width="24.28515625" style="1" customWidth="1"/>
    <col min="8" max="8" width="15.7109375" style="1" customWidth="1"/>
    <col min="9" max="16384" width="9.140625" style="1"/>
  </cols>
  <sheetData>
    <row r="1" spans="2:8" x14ac:dyDescent="0.2">
      <c r="B1" s="2"/>
      <c r="C1" s="2"/>
      <c r="D1" s="2"/>
      <c r="E1" s="2"/>
      <c r="F1" s="2"/>
      <c r="G1" s="2"/>
      <c r="H1" s="3"/>
    </row>
    <row r="2" spans="2:8" ht="18" customHeight="1" x14ac:dyDescent="0.2">
      <c r="B2" s="214" t="s">
        <v>204</v>
      </c>
      <c r="C2" s="214"/>
      <c r="D2" s="214"/>
      <c r="E2" s="214"/>
      <c r="F2" s="214"/>
      <c r="G2" s="214"/>
      <c r="H2" s="214"/>
    </row>
    <row r="3" spans="2:8" ht="15.75" x14ac:dyDescent="0.2">
      <c r="B3" s="4"/>
      <c r="C3" s="4"/>
      <c r="D3" s="4"/>
      <c r="E3" s="4"/>
      <c r="F3" s="4"/>
      <c r="G3" s="4"/>
      <c r="H3" s="5"/>
    </row>
    <row r="4" spans="2:8" ht="15.75" x14ac:dyDescent="0.25">
      <c r="B4" s="228" t="s">
        <v>205</v>
      </c>
      <c r="C4" s="228"/>
      <c r="D4" s="228"/>
      <c r="E4" s="228"/>
      <c r="F4" s="228"/>
      <c r="G4" s="228"/>
      <c r="H4" s="228"/>
    </row>
    <row r="5" spans="2:8" x14ac:dyDescent="0.2">
      <c r="B5" s="2"/>
      <c r="C5" s="2"/>
      <c r="D5" s="2"/>
      <c r="E5" s="2"/>
      <c r="F5" s="2"/>
      <c r="G5" s="2"/>
      <c r="H5" s="3"/>
    </row>
    <row r="6" spans="2:8" ht="25.5" x14ac:dyDescent="0.2">
      <c r="B6" s="229" t="s">
        <v>3</v>
      </c>
      <c r="C6" s="230"/>
      <c r="D6" s="231"/>
      <c r="E6" s="107" t="s">
        <v>289</v>
      </c>
      <c r="F6" s="6" t="s">
        <v>4</v>
      </c>
      <c r="G6" s="107" t="s">
        <v>310</v>
      </c>
      <c r="H6" s="6" t="s">
        <v>6</v>
      </c>
    </row>
    <row r="7" spans="2:8" x14ac:dyDescent="0.2">
      <c r="B7" s="229">
        <v>1</v>
      </c>
      <c r="C7" s="230"/>
      <c r="D7" s="231"/>
      <c r="E7" s="6">
        <v>2</v>
      </c>
      <c r="F7" s="6">
        <v>3</v>
      </c>
      <c r="G7" s="6">
        <v>4</v>
      </c>
      <c r="H7" s="6" t="s">
        <v>206</v>
      </c>
    </row>
    <row r="8" spans="2:8" ht="15" x14ac:dyDescent="0.2">
      <c r="B8" s="232" t="s">
        <v>207</v>
      </c>
      <c r="C8" s="233"/>
      <c r="D8" s="7" t="s">
        <v>208</v>
      </c>
      <c r="E8" s="138">
        <f>E9</f>
        <v>1311289</v>
      </c>
      <c r="F8" s="138">
        <f>F9</f>
        <v>1311289</v>
      </c>
      <c r="G8" s="8">
        <f>G9</f>
        <v>1254832.42</v>
      </c>
      <c r="H8" s="8">
        <f>H9</f>
        <v>95.69457381248526</v>
      </c>
    </row>
    <row r="9" spans="2:8" ht="28.5" customHeight="1" x14ac:dyDescent="0.2">
      <c r="B9" s="234">
        <v>26514</v>
      </c>
      <c r="C9" s="235"/>
      <c r="D9" s="9" t="s">
        <v>209</v>
      </c>
      <c r="E9" s="139">
        <f>E10+E12+E14+E16+E19+E21</f>
        <v>1311289</v>
      </c>
      <c r="F9" s="139">
        <f>F10+F12+F14+F16+F19+F21</f>
        <v>1311289</v>
      </c>
      <c r="G9" s="10">
        <f t="shared" ref="G9" si="0">G10+G12+G14+G16+G19+G21</f>
        <v>1254832.42</v>
      </c>
      <c r="H9" s="11">
        <f t="shared" ref="H9:H28" si="1">G9/E9*100</f>
        <v>95.69457381248526</v>
      </c>
    </row>
    <row r="10" spans="2:8" ht="15.75" customHeight="1" x14ac:dyDescent="0.2">
      <c r="B10" s="236" t="s">
        <v>210</v>
      </c>
      <c r="C10" s="237"/>
      <c r="D10" s="9" t="s">
        <v>211</v>
      </c>
      <c r="E10" s="139">
        <f>E11</f>
        <v>594087</v>
      </c>
      <c r="F10" s="139">
        <f t="shared" ref="F10:G10" si="2">F11</f>
        <v>594087</v>
      </c>
      <c r="G10" s="10">
        <f t="shared" si="2"/>
        <v>594086.99</v>
      </c>
      <c r="H10" s="11">
        <f t="shared" si="1"/>
        <v>99.999998316744851</v>
      </c>
    </row>
    <row r="11" spans="2:8" ht="15.75" customHeight="1" x14ac:dyDescent="0.2">
      <c r="B11" s="238" t="s">
        <v>212</v>
      </c>
      <c r="C11" s="239"/>
      <c r="D11" s="12" t="s">
        <v>213</v>
      </c>
      <c r="E11" s="140">
        <v>594087</v>
      </c>
      <c r="F11" s="140">
        <v>594087</v>
      </c>
      <c r="G11" s="13">
        <v>594086.99</v>
      </c>
      <c r="H11" s="14">
        <f t="shared" si="1"/>
        <v>99.999998316744851</v>
      </c>
    </row>
    <row r="12" spans="2:8" ht="15.75" customHeight="1" x14ac:dyDescent="0.2">
      <c r="B12" s="234" t="s">
        <v>214</v>
      </c>
      <c r="C12" s="240"/>
      <c r="D12" s="9" t="s">
        <v>215</v>
      </c>
      <c r="E12" s="139">
        <f>E13</f>
        <v>128067</v>
      </c>
      <c r="F12" s="139">
        <f t="shared" ref="F12:G12" si="3">F13</f>
        <v>128067</v>
      </c>
      <c r="G12" s="10">
        <f t="shared" si="3"/>
        <v>176249.13999999998</v>
      </c>
      <c r="H12" s="11">
        <f t="shared" si="1"/>
        <v>137.6226037933269</v>
      </c>
    </row>
    <row r="13" spans="2:8" ht="15.75" customHeight="1" x14ac:dyDescent="0.2">
      <c r="B13" s="241" t="s">
        <v>216</v>
      </c>
      <c r="C13" s="242"/>
      <c r="D13" s="15" t="s">
        <v>215</v>
      </c>
      <c r="E13" s="140">
        <v>128067</v>
      </c>
      <c r="F13" s="140">
        <v>128067</v>
      </c>
      <c r="G13" s="13">
        <v>176249.13999999998</v>
      </c>
      <c r="H13" s="14">
        <f t="shared" si="1"/>
        <v>137.6226037933269</v>
      </c>
    </row>
    <row r="14" spans="2:8" ht="16.5" customHeight="1" x14ac:dyDescent="0.2">
      <c r="B14" s="234" t="s">
        <v>217</v>
      </c>
      <c r="C14" s="240"/>
      <c r="D14" s="16" t="s">
        <v>184</v>
      </c>
      <c r="E14" s="139">
        <f>E15</f>
        <v>272169</v>
      </c>
      <c r="F14" s="139">
        <f t="shared" ref="F14:G14" si="4">F15</f>
        <v>272169</v>
      </c>
      <c r="G14" s="10">
        <f t="shared" si="4"/>
        <v>310751.27</v>
      </c>
      <c r="H14" s="11">
        <f t="shared" si="1"/>
        <v>114.17585029889518</v>
      </c>
    </row>
    <row r="15" spans="2:8" ht="15.75" customHeight="1" x14ac:dyDescent="0.2">
      <c r="B15" s="243" t="s">
        <v>300</v>
      </c>
      <c r="C15" s="242"/>
      <c r="D15" s="17" t="s">
        <v>218</v>
      </c>
      <c r="E15" s="140">
        <v>272169</v>
      </c>
      <c r="F15" s="140">
        <v>272169</v>
      </c>
      <c r="G15" s="13">
        <v>310751.27</v>
      </c>
      <c r="H15" s="14">
        <f t="shared" si="1"/>
        <v>114.17585029889518</v>
      </c>
    </row>
    <row r="16" spans="2:8" ht="15.75" customHeight="1" x14ac:dyDescent="0.2">
      <c r="B16" s="234" t="s">
        <v>219</v>
      </c>
      <c r="C16" s="240"/>
      <c r="D16" s="9" t="s">
        <v>220</v>
      </c>
      <c r="E16" s="139">
        <f>E17+E18</f>
        <v>304323</v>
      </c>
      <c r="F16" s="139">
        <f t="shared" ref="F16:G16" si="5">F17+F18</f>
        <v>304323</v>
      </c>
      <c r="G16" s="10">
        <f t="shared" si="5"/>
        <v>160267.01999999999</v>
      </c>
      <c r="H16" s="11">
        <f t="shared" si="1"/>
        <v>52.663459547914549</v>
      </c>
    </row>
    <row r="17" spans="2:8" ht="15.75" customHeight="1" x14ac:dyDescent="0.2">
      <c r="B17" s="241" t="s">
        <v>221</v>
      </c>
      <c r="C17" s="242"/>
      <c r="D17" s="12" t="s">
        <v>222</v>
      </c>
      <c r="E17" s="140">
        <v>291056</v>
      </c>
      <c r="F17" s="140">
        <v>291056</v>
      </c>
      <c r="G17" s="13">
        <v>147000.84</v>
      </c>
      <c r="H17" s="14">
        <f t="shared" si="1"/>
        <v>50.50603320323237</v>
      </c>
    </row>
    <row r="18" spans="2:8" ht="15.75" customHeight="1" x14ac:dyDescent="0.2">
      <c r="B18" s="111" t="s">
        <v>299</v>
      </c>
      <c r="C18" s="108"/>
      <c r="D18" s="110" t="s">
        <v>298</v>
      </c>
      <c r="E18" s="140">
        <v>13267</v>
      </c>
      <c r="F18" s="140">
        <v>13267</v>
      </c>
      <c r="G18" s="13">
        <v>13266.18</v>
      </c>
      <c r="H18" s="14">
        <f t="shared" si="1"/>
        <v>99.993819250772603</v>
      </c>
    </row>
    <row r="19" spans="2:8" ht="15.75" customHeight="1" x14ac:dyDescent="0.2">
      <c r="B19" s="236" t="s">
        <v>223</v>
      </c>
      <c r="C19" s="237"/>
      <c r="D19" s="9" t="s">
        <v>224</v>
      </c>
      <c r="E19" s="139">
        <f>E20</f>
        <v>300</v>
      </c>
      <c r="F19" s="139">
        <f>F20</f>
        <v>300</v>
      </c>
      <c r="G19" s="10">
        <f t="shared" ref="G19" si="6">G20</f>
        <v>1798</v>
      </c>
      <c r="H19" s="11">
        <f t="shared" si="1"/>
        <v>599.33333333333337</v>
      </c>
    </row>
    <row r="20" spans="2:8" ht="15.75" customHeight="1" x14ac:dyDescent="0.2">
      <c r="B20" s="238" t="s">
        <v>225</v>
      </c>
      <c r="C20" s="239"/>
      <c r="D20" s="12" t="s">
        <v>226</v>
      </c>
      <c r="E20" s="140">
        <f>E127</f>
        <v>300</v>
      </c>
      <c r="F20" s="140">
        <f>F127</f>
        <v>300</v>
      </c>
      <c r="G20" s="13">
        <v>1798</v>
      </c>
      <c r="H20" s="14">
        <f t="shared" si="1"/>
        <v>599.33333333333337</v>
      </c>
    </row>
    <row r="21" spans="2:8" ht="15.75" customHeight="1" x14ac:dyDescent="0.2">
      <c r="B21" s="244" t="s">
        <v>227</v>
      </c>
      <c r="C21" s="245"/>
      <c r="D21" s="18" t="s">
        <v>228</v>
      </c>
      <c r="E21" s="139">
        <f>E22</f>
        <v>12343</v>
      </c>
      <c r="F21" s="139">
        <f>F22</f>
        <v>12343</v>
      </c>
      <c r="G21" s="10">
        <f t="shared" ref="G21" si="7">G22</f>
        <v>11680</v>
      </c>
      <c r="H21" s="11">
        <f t="shared" si="1"/>
        <v>94.628534391963058</v>
      </c>
    </row>
    <row r="22" spans="2:8" ht="15.75" customHeight="1" x14ac:dyDescent="0.2">
      <c r="B22" s="238" t="s">
        <v>229</v>
      </c>
      <c r="C22" s="239"/>
      <c r="D22" s="19" t="s">
        <v>228</v>
      </c>
      <c r="E22" s="140">
        <f>E131</f>
        <v>12343</v>
      </c>
      <c r="F22" s="140">
        <f>F131</f>
        <v>12343</v>
      </c>
      <c r="G22" s="13">
        <f t="shared" ref="G22" si="8">G131</f>
        <v>11680</v>
      </c>
      <c r="H22" s="14">
        <f t="shared" si="1"/>
        <v>94.628534391963058</v>
      </c>
    </row>
    <row r="23" spans="2:8" ht="15.75" customHeight="1" x14ac:dyDescent="0.25">
      <c r="B23" s="246" t="s">
        <v>230</v>
      </c>
      <c r="C23" s="247"/>
      <c r="D23" s="248"/>
      <c r="E23" s="141">
        <f>E24</f>
        <v>1311289</v>
      </c>
      <c r="F23" s="141">
        <f t="shared" ref="F23:G23" si="9">F24</f>
        <v>1311289</v>
      </c>
      <c r="G23" s="20">
        <f t="shared" si="9"/>
        <v>1254832.42</v>
      </c>
      <c r="H23" s="11">
        <f t="shared" si="1"/>
        <v>95.69457381248526</v>
      </c>
    </row>
    <row r="24" spans="2:8" ht="14.25" customHeight="1" x14ac:dyDescent="0.2">
      <c r="B24" s="246" t="s">
        <v>231</v>
      </c>
      <c r="C24" s="249"/>
      <c r="D24" s="250"/>
      <c r="E24" s="139">
        <f>E25+E56+E61+E134</f>
        <v>1311289</v>
      </c>
      <c r="F24" s="139">
        <f t="shared" ref="F24:G24" si="10">F25+F56+F61+F134</f>
        <v>1311289</v>
      </c>
      <c r="G24" s="10">
        <f t="shared" si="10"/>
        <v>1254832.42</v>
      </c>
      <c r="H24" s="11">
        <f t="shared" si="1"/>
        <v>95.69457381248526</v>
      </c>
    </row>
    <row r="25" spans="2:8" ht="15.75" customHeight="1" x14ac:dyDescent="0.2">
      <c r="B25" s="251" t="s">
        <v>232</v>
      </c>
      <c r="C25" s="252"/>
      <c r="D25" s="221"/>
      <c r="E25" s="142">
        <v>583587</v>
      </c>
      <c r="F25" s="142">
        <v>583587</v>
      </c>
      <c r="G25" s="21">
        <f>G26</f>
        <v>583586.99</v>
      </c>
      <c r="H25" s="22">
        <f t="shared" si="1"/>
        <v>99.99999828645943</v>
      </c>
    </row>
    <row r="26" spans="2:8" ht="15.75" customHeight="1" x14ac:dyDescent="0.2">
      <c r="B26" s="246" t="s">
        <v>233</v>
      </c>
      <c r="C26" s="253"/>
      <c r="D26" s="224"/>
      <c r="E26" s="139">
        <f>E27</f>
        <v>583587</v>
      </c>
      <c r="F26" s="139">
        <f>F27</f>
        <v>583587</v>
      </c>
      <c r="G26" s="10">
        <f>G27</f>
        <v>583586.99</v>
      </c>
      <c r="H26" s="11">
        <f t="shared" si="1"/>
        <v>99.99999828645943</v>
      </c>
    </row>
    <row r="27" spans="2:8" ht="15.75" customHeight="1" x14ac:dyDescent="0.2">
      <c r="B27" s="246" t="s">
        <v>234</v>
      </c>
      <c r="C27" s="253"/>
      <c r="D27" s="224"/>
      <c r="E27" s="139">
        <f>E28+E32+E54</f>
        <v>583587</v>
      </c>
      <c r="F27" s="139">
        <v>583587</v>
      </c>
      <c r="G27" s="10">
        <f>G28+G32+G54</f>
        <v>583586.99</v>
      </c>
      <c r="H27" s="11">
        <f t="shared" si="1"/>
        <v>99.99999828645943</v>
      </c>
    </row>
    <row r="28" spans="2:8" ht="15.75" customHeight="1" x14ac:dyDescent="0.2">
      <c r="B28" s="246" t="s">
        <v>235</v>
      </c>
      <c r="C28" s="253"/>
      <c r="D28" s="224"/>
      <c r="E28" s="139">
        <v>447448</v>
      </c>
      <c r="F28" s="139">
        <v>447448</v>
      </c>
      <c r="G28" s="10">
        <f>G29+G30+G31</f>
        <v>447448</v>
      </c>
      <c r="H28" s="11">
        <f t="shared" si="1"/>
        <v>100</v>
      </c>
    </row>
    <row r="29" spans="2:8" ht="15.75" customHeight="1" x14ac:dyDescent="0.2">
      <c r="B29" s="254" t="s">
        <v>236</v>
      </c>
      <c r="C29" s="255"/>
      <c r="D29" s="256"/>
      <c r="E29" s="140"/>
      <c r="F29" s="140"/>
      <c r="G29" s="13">
        <v>373000</v>
      </c>
      <c r="H29" s="14"/>
    </row>
    <row r="30" spans="2:8" ht="15.75" customHeight="1" x14ac:dyDescent="0.2">
      <c r="B30" s="254" t="s">
        <v>237</v>
      </c>
      <c r="C30" s="255"/>
      <c r="D30" s="256"/>
      <c r="E30" s="140"/>
      <c r="F30" s="140"/>
      <c r="G30" s="13">
        <v>13048</v>
      </c>
      <c r="H30" s="14"/>
    </row>
    <row r="31" spans="2:8" ht="15.75" customHeight="1" x14ac:dyDescent="0.2">
      <c r="B31" s="254" t="s">
        <v>238</v>
      </c>
      <c r="C31" s="255"/>
      <c r="D31" s="256"/>
      <c r="E31" s="140"/>
      <c r="F31" s="140"/>
      <c r="G31" s="13">
        <v>61400</v>
      </c>
      <c r="H31" s="14"/>
    </row>
    <row r="32" spans="2:8" ht="15.75" customHeight="1" x14ac:dyDescent="0.2">
      <c r="B32" s="246" t="s">
        <v>239</v>
      </c>
      <c r="C32" s="223"/>
      <c r="D32" s="224"/>
      <c r="E32" s="139">
        <v>134546</v>
      </c>
      <c r="F32" s="139">
        <v>134546</v>
      </c>
      <c r="G32" s="10">
        <f>SUM(G33:G53)</f>
        <v>134545.99</v>
      </c>
      <c r="H32" s="11">
        <f>G32/E32*100</f>
        <v>99.999992567597701</v>
      </c>
    </row>
    <row r="33" spans="2:8" ht="15.75" customHeight="1" x14ac:dyDescent="0.2">
      <c r="B33" s="254" t="s">
        <v>240</v>
      </c>
      <c r="C33" s="226"/>
      <c r="D33" s="227"/>
      <c r="E33" s="140"/>
      <c r="F33" s="140"/>
      <c r="G33" s="13">
        <v>2123.9899999999998</v>
      </c>
      <c r="H33" s="14"/>
    </row>
    <row r="34" spans="2:8" ht="15.75" customHeight="1" x14ac:dyDescent="0.2">
      <c r="B34" s="254" t="s">
        <v>241</v>
      </c>
      <c r="C34" s="226"/>
      <c r="D34" s="227"/>
      <c r="E34" s="140"/>
      <c r="F34" s="140"/>
      <c r="G34" s="13">
        <v>35000</v>
      </c>
      <c r="H34" s="14"/>
    </row>
    <row r="35" spans="2:8" ht="15.75" customHeight="1" x14ac:dyDescent="0.2">
      <c r="B35" s="254" t="s">
        <v>242</v>
      </c>
      <c r="C35" s="226"/>
      <c r="D35" s="227"/>
      <c r="E35" s="140"/>
      <c r="F35" s="140"/>
      <c r="G35" s="13">
        <v>500</v>
      </c>
      <c r="H35" s="14"/>
    </row>
    <row r="36" spans="2:8" ht="15.75" customHeight="1" x14ac:dyDescent="0.2">
      <c r="B36" s="254" t="s">
        <v>243</v>
      </c>
      <c r="C36" s="226"/>
      <c r="D36" s="227"/>
      <c r="E36" s="140"/>
      <c r="F36" s="140"/>
      <c r="G36" s="13">
        <v>7963</v>
      </c>
      <c r="H36" s="14"/>
    </row>
    <row r="37" spans="2:8" ht="15.75" customHeight="1" x14ac:dyDescent="0.2">
      <c r="B37" s="254" t="s">
        <v>244</v>
      </c>
      <c r="C37" s="226"/>
      <c r="D37" s="227"/>
      <c r="E37" s="140"/>
      <c r="F37" s="140"/>
      <c r="G37" s="13">
        <v>28000</v>
      </c>
      <c r="H37" s="14"/>
    </row>
    <row r="38" spans="2:8" ht="15.75" customHeight="1" x14ac:dyDescent="0.2">
      <c r="B38" s="254" t="s">
        <v>245</v>
      </c>
      <c r="C38" s="226"/>
      <c r="D38" s="227"/>
      <c r="E38" s="140"/>
      <c r="F38" s="140"/>
      <c r="G38" s="13">
        <v>3318</v>
      </c>
      <c r="H38" s="14"/>
    </row>
    <row r="39" spans="2:8" ht="15.75" customHeight="1" x14ac:dyDescent="0.2">
      <c r="B39" s="254" t="s">
        <v>246</v>
      </c>
      <c r="C39" s="226"/>
      <c r="D39" s="227"/>
      <c r="E39" s="140"/>
      <c r="F39" s="140"/>
      <c r="G39" s="13">
        <v>100</v>
      </c>
      <c r="H39" s="14"/>
    </row>
    <row r="40" spans="2:8" ht="15.75" customHeight="1" x14ac:dyDescent="0.2">
      <c r="B40" s="254" t="s">
        <v>247</v>
      </c>
      <c r="C40" s="226"/>
      <c r="D40" s="227"/>
      <c r="E40" s="140"/>
      <c r="F40" s="140"/>
      <c r="G40" s="13">
        <v>100</v>
      </c>
      <c r="H40" s="14"/>
    </row>
    <row r="41" spans="2:8" ht="15.75" customHeight="1" x14ac:dyDescent="0.2">
      <c r="B41" s="254" t="s">
        <v>248</v>
      </c>
      <c r="C41" s="226"/>
      <c r="D41" s="227"/>
      <c r="E41" s="140"/>
      <c r="F41" s="140"/>
      <c r="G41" s="13">
        <v>7963</v>
      </c>
      <c r="H41" s="14"/>
    </row>
    <row r="42" spans="2:8" ht="15.75" customHeight="1" x14ac:dyDescent="0.2">
      <c r="B42" s="254" t="s">
        <v>249</v>
      </c>
      <c r="C42" s="226"/>
      <c r="D42" s="227"/>
      <c r="E42" s="140"/>
      <c r="F42" s="140"/>
      <c r="G42" s="13">
        <v>5309</v>
      </c>
      <c r="H42" s="14"/>
    </row>
    <row r="43" spans="2:8" ht="15.75" customHeight="1" x14ac:dyDescent="0.2">
      <c r="B43" s="254" t="s">
        <v>250</v>
      </c>
      <c r="C43" s="226"/>
      <c r="D43" s="227"/>
      <c r="E43" s="140"/>
      <c r="F43" s="140"/>
      <c r="G43" s="13">
        <v>7963</v>
      </c>
      <c r="H43" s="14"/>
    </row>
    <row r="44" spans="2:8" ht="15.75" customHeight="1" x14ac:dyDescent="0.2">
      <c r="B44" s="254" t="s">
        <v>251</v>
      </c>
      <c r="C44" s="226"/>
      <c r="D44" s="227"/>
      <c r="E44" s="140"/>
      <c r="F44" s="140"/>
      <c r="G44" s="13">
        <v>2000</v>
      </c>
      <c r="H44" s="14"/>
    </row>
    <row r="45" spans="2:8" ht="15.75" customHeight="1" x14ac:dyDescent="0.2">
      <c r="B45" s="254" t="s">
        <v>252</v>
      </c>
      <c r="C45" s="226"/>
      <c r="D45" s="227"/>
      <c r="E45" s="140"/>
      <c r="F45" s="140"/>
      <c r="G45" s="13">
        <v>400</v>
      </c>
      <c r="H45" s="14"/>
    </row>
    <row r="46" spans="2:8" ht="15.75" customHeight="1" x14ac:dyDescent="0.2">
      <c r="B46" s="254" t="s">
        <v>253</v>
      </c>
      <c r="C46" s="226"/>
      <c r="D46" s="227"/>
      <c r="E46" s="140"/>
      <c r="F46" s="140"/>
      <c r="G46" s="13">
        <v>3006</v>
      </c>
      <c r="H46" s="14"/>
    </row>
    <row r="47" spans="2:8" ht="15.75" customHeight="1" x14ac:dyDescent="0.2">
      <c r="B47" s="254" t="s">
        <v>254</v>
      </c>
      <c r="C47" s="226"/>
      <c r="D47" s="227"/>
      <c r="E47" s="140"/>
      <c r="F47" s="140"/>
      <c r="G47" s="13">
        <v>1200</v>
      </c>
      <c r="H47" s="14"/>
    </row>
    <row r="48" spans="2:8" ht="15.75" customHeight="1" x14ac:dyDescent="0.2">
      <c r="B48" s="254" t="s">
        <v>255</v>
      </c>
      <c r="C48" s="226"/>
      <c r="D48" s="227"/>
      <c r="E48" s="140"/>
      <c r="F48" s="140"/>
      <c r="G48" s="13">
        <v>12000</v>
      </c>
      <c r="H48" s="14"/>
    </row>
    <row r="49" spans="2:8" ht="15.75" customHeight="1" x14ac:dyDescent="0.2">
      <c r="B49" s="254" t="s">
        <v>256</v>
      </c>
      <c r="C49" s="226"/>
      <c r="D49" s="227"/>
      <c r="E49" s="140"/>
      <c r="F49" s="140"/>
      <c r="G49" s="13">
        <v>500</v>
      </c>
      <c r="H49" s="14"/>
    </row>
    <row r="50" spans="2:8" ht="25.5" customHeight="1" x14ac:dyDescent="0.2">
      <c r="B50" s="254" t="s">
        <v>257</v>
      </c>
      <c r="C50" s="226"/>
      <c r="D50" s="227"/>
      <c r="E50" s="140"/>
      <c r="F50" s="140"/>
      <c r="G50" s="13">
        <v>2600</v>
      </c>
      <c r="H50" s="14"/>
    </row>
    <row r="51" spans="2:8" ht="15.75" customHeight="1" x14ac:dyDescent="0.2">
      <c r="B51" s="254" t="s">
        <v>258</v>
      </c>
      <c r="C51" s="226"/>
      <c r="D51" s="227"/>
      <c r="E51" s="140"/>
      <c r="F51" s="140"/>
      <c r="G51" s="13">
        <v>13000</v>
      </c>
      <c r="H51" s="14"/>
    </row>
    <row r="52" spans="2:8" ht="15.75" customHeight="1" x14ac:dyDescent="0.2">
      <c r="B52" s="254" t="s">
        <v>259</v>
      </c>
      <c r="C52" s="226"/>
      <c r="D52" s="227"/>
      <c r="E52" s="140"/>
      <c r="F52" s="140"/>
      <c r="G52" s="13">
        <v>1000</v>
      </c>
      <c r="H52" s="14"/>
    </row>
    <row r="53" spans="2:8" ht="15.75" customHeight="1" x14ac:dyDescent="0.2">
      <c r="B53" s="254" t="s">
        <v>260</v>
      </c>
      <c r="C53" s="226"/>
      <c r="D53" s="227"/>
      <c r="E53" s="140"/>
      <c r="F53" s="140"/>
      <c r="G53" s="13">
        <v>500</v>
      </c>
      <c r="H53" s="14"/>
    </row>
    <row r="54" spans="2:8" ht="15.75" customHeight="1" x14ac:dyDescent="0.2">
      <c r="B54" s="246" t="s">
        <v>261</v>
      </c>
      <c r="C54" s="223"/>
      <c r="D54" s="224"/>
      <c r="E54" s="139">
        <v>1593</v>
      </c>
      <c r="F54" s="139">
        <v>1593</v>
      </c>
      <c r="G54" s="10">
        <f>G55</f>
        <v>1593</v>
      </c>
      <c r="H54" s="11">
        <f>G54/E54*100</f>
        <v>100</v>
      </c>
    </row>
    <row r="55" spans="2:8" ht="15.75" customHeight="1" x14ac:dyDescent="0.2">
      <c r="B55" s="254" t="s">
        <v>262</v>
      </c>
      <c r="C55" s="226"/>
      <c r="D55" s="227"/>
      <c r="E55" s="140"/>
      <c r="F55" s="140"/>
      <c r="G55" s="13">
        <v>1593</v>
      </c>
      <c r="H55" s="14"/>
    </row>
    <row r="56" spans="2:8" ht="15.75" customHeight="1" x14ac:dyDescent="0.2">
      <c r="B56" s="251" t="s">
        <v>263</v>
      </c>
      <c r="C56" s="220"/>
      <c r="D56" s="221"/>
      <c r="E56" s="142">
        <v>10500</v>
      </c>
      <c r="F56" s="142">
        <v>10500</v>
      </c>
      <c r="G56" s="21">
        <f>G57</f>
        <v>10500</v>
      </c>
      <c r="H56" s="22">
        <f>G56/E56*100</f>
        <v>100</v>
      </c>
    </row>
    <row r="57" spans="2:8" ht="15.75" customHeight="1" x14ac:dyDescent="0.2">
      <c r="B57" s="246" t="s">
        <v>233</v>
      </c>
      <c r="C57" s="223"/>
      <c r="D57" s="224"/>
      <c r="E57" s="139">
        <v>10500</v>
      </c>
      <c r="F57" s="139">
        <v>10500</v>
      </c>
      <c r="G57" s="10">
        <f>G58</f>
        <v>10500</v>
      </c>
      <c r="H57" s="11">
        <f>G57/E57*100</f>
        <v>100</v>
      </c>
    </row>
    <row r="58" spans="2:8" ht="15.75" customHeight="1" x14ac:dyDescent="0.2">
      <c r="B58" s="246" t="s">
        <v>234</v>
      </c>
      <c r="C58" s="223"/>
      <c r="D58" s="224"/>
      <c r="E58" s="139">
        <v>10500</v>
      </c>
      <c r="F58" s="139">
        <v>10500</v>
      </c>
      <c r="G58" s="10">
        <f>G59</f>
        <v>10500</v>
      </c>
      <c r="H58" s="11">
        <f>G58/E58*100</f>
        <v>100</v>
      </c>
    </row>
    <row r="59" spans="2:8" ht="15.75" customHeight="1" x14ac:dyDescent="0.2">
      <c r="B59" s="246" t="s">
        <v>239</v>
      </c>
      <c r="C59" s="223"/>
      <c r="D59" s="224"/>
      <c r="E59" s="139">
        <v>10500</v>
      </c>
      <c r="F59" s="139">
        <v>10500</v>
      </c>
      <c r="G59" s="10">
        <f>G60</f>
        <v>10500</v>
      </c>
      <c r="H59" s="11">
        <f>G59/E59*100</f>
        <v>100</v>
      </c>
    </row>
    <row r="60" spans="2:8" ht="15.75" customHeight="1" x14ac:dyDescent="0.2">
      <c r="B60" s="254" t="s">
        <v>254</v>
      </c>
      <c r="C60" s="226"/>
      <c r="D60" s="227"/>
      <c r="E60" s="140"/>
      <c r="F60" s="140"/>
      <c r="G60" s="13">
        <v>10500</v>
      </c>
      <c r="H60" s="14"/>
    </row>
    <row r="61" spans="2:8" ht="27.75" customHeight="1" x14ac:dyDescent="0.2">
      <c r="B61" s="251" t="s">
        <v>264</v>
      </c>
      <c r="C61" s="220"/>
      <c r="D61" s="221"/>
      <c r="E61" s="142">
        <f>E62+E82+E115+E126+E130</f>
        <v>703935</v>
      </c>
      <c r="F61" s="142">
        <f t="shared" ref="F61:G61" si="11">F62+F82+F115+F126+F130</f>
        <v>703935</v>
      </c>
      <c r="G61" s="21">
        <f t="shared" si="11"/>
        <v>647479.25</v>
      </c>
      <c r="H61" s="22">
        <f>G61/E61*100</f>
        <v>91.979976844452978</v>
      </c>
    </row>
    <row r="62" spans="2:8" ht="15.75" customHeight="1" x14ac:dyDescent="0.2">
      <c r="B62" s="246" t="s">
        <v>265</v>
      </c>
      <c r="C62" s="223"/>
      <c r="D62" s="224"/>
      <c r="E62" s="139">
        <f>E63</f>
        <v>128067</v>
      </c>
      <c r="F62" s="139">
        <f t="shared" ref="F62:G62" si="12">F63</f>
        <v>128067</v>
      </c>
      <c r="G62" s="10">
        <f t="shared" si="12"/>
        <v>176249.13999999998</v>
      </c>
      <c r="H62" s="11">
        <f>G62/E62*100</f>
        <v>137.6226037933269</v>
      </c>
    </row>
    <row r="63" spans="2:8" ht="15.75" customHeight="1" x14ac:dyDescent="0.2">
      <c r="B63" s="246" t="s">
        <v>266</v>
      </c>
      <c r="C63" s="223"/>
      <c r="D63" s="224"/>
      <c r="E63" s="139">
        <f>E64+E68+E79</f>
        <v>128067</v>
      </c>
      <c r="F63" s="139">
        <f t="shared" ref="F63:G63" si="13">F64+F68+F79</f>
        <v>128067</v>
      </c>
      <c r="G63" s="10">
        <f t="shared" si="13"/>
        <v>176249.13999999998</v>
      </c>
      <c r="H63" s="11">
        <f>G63/E63*100</f>
        <v>137.6226037933269</v>
      </c>
    </row>
    <row r="64" spans="2:8" ht="15.75" customHeight="1" x14ac:dyDescent="0.2">
      <c r="B64" s="246" t="s">
        <v>235</v>
      </c>
      <c r="C64" s="223"/>
      <c r="D64" s="224"/>
      <c r="E64" s="139">
        <v>53242</v>
      </c>
      <c r="F64" s="139">
        <v>53242</v>
      </c>
      <c r="G64" s="10">
        <f>G65+G66+G67</f>
        <v>79656.59</v>
      </c>
      <c r="H64" s="11">
        <f>G64/E64*100</f>
        <v>149.61231734345066</v>
      </c>
    </row>
    <row r="65" spans="2:8" ht="15.75" customHeight="1" x14ac:dyDescent="0.2">
      <c r="B65" s="254" t="s">
        <v>236</v>
      </c>
      <c r="C65" s="226"/>
      <c r="D65" s="227"/>
      <c r="E65" s="140"/>
      <c r="F65" s="140"/>
      <c r="G65" s="13">
        <v>59368.480000000003</v>
      </c>
      <c r="H65" s="14"/>
    </row>
    <row r="66" spans="2:8" ht="15.75" customHeight="1" x14ac:dyDescent="0.2">
      <c r="B66" s="254" t="s">
        <v>237</v>
      </c>
      <c r="C66" s="226"/>
      <c r="D66" s="227"/>
      <c r="E66" s="140"/>
      <c r="F66" s="140"/>
      <c r="G66" s="13">
        <v>10518.69</v>
      </c>
      <c r="H66" s="14"/>
    </row>
    <row r="67" spans="2:8" ht="15.75" customHeight="1" x14ac:dyDescent="0.2">
      <c r="B67" s="254" t="s">
        <v>238</v>
      </c>
      <c r="C67" s="226"/>
      <c r="D67" s="227"/>
      <c r="E67" s="140"/>
      <c r="F67" s="140"/>
      <c r="G67" s="13">
        <v>9769.42</v>
      </c>
      <c r="H67" s="14"/>
    </row>
    <row r="68" spans="2:8" ht="15.75" customHeight="1" x14ac:dyDescent="0.2">
      <c r="B68" s="246" t="s">
        <v>239</v>
      </c>
      <c r="C68" s="223"/>
      <c r="D68" s="224"/>
      <c r="E68" s="139">
        <v>67283</v>
      </c>
      <c r="F68" s="139">
        <v>67283</v>
      </c>
      <c r="G68" s="10">
        <f>SUM(G69:G78)</f>
        <v>90218.77</v>
      </c>
      <c r="H68" s="11">
        <f>G68/E68*100</f>
        <v>134.08850675504956</v>
      </c>
    </row>
    <row r="69" spans="2:8" ht="15.75" customHeight="1" x14ac:dyDescent="0.2">
      <c r="B69" s="254" t="s">
        <v>240</v>
      </c>
      <c r="C69" s="226"/>
      <c r="D69" s="227"/>
      <c r="E69" s="140"/>
      <c r="F69" s="140"/>
      <c r="G69" s="13">
        <v>5408.88</v>
      </c>
      <c r="H69" s="14"/>
    </row>
    <row r="70" spans="2:8" ht="15.75" customHeight="1" x14ac:dyDescent="0.2">
      <c r="B70" s="254" t="s">
        <v>242</v>
      </c>
      <c r="C70" s="226"/>
      <c r="D70" s="227"/>
      <c r="E70" s="140"/>
      <c r="F70" s="140"/>
      <c r="G70" s="13">
        <v>6428.76</v>
      </c>
      <c r="H70" s="14"/>
    </row>
    <row r="71" spans="2:8" ht="15.75" customHeight="1" x14ac:dyDescent="0.2">
      <c r="B71" s="254" t="s">
        <v>243</v>
      </c>
      <c r="C71" s="226"/>
      <c r="D71" s="227"/>
      <c r="E71" s="140"/>
      <c r="F71" s="140"/>
      <c r="G71" s="13">
        <v>1004.83</v>
      </c>
      <c r="H71" s="14"/>
    </row>
    <row r="72" spans="2:8" ht="15.75" customHeight="1" x14ac:dyDescent="0.2">
      <c r="B72" s="254" t="s">
        <v>267</v>
      </c>
      <c r="C72" s="226"/>
      <c r="D72" s="227"/>
      <c r="E72" s="140"/>
      <c r="F72" s="140"/>
      <c r="G72" s="13">
        <v>37658.85</v>
      </c>
      <c r="H72" s="14"/>
    </row>
    <row r="73" spans="2:8" ht="15.75" customHeight="1" x14ac:dyDescent="0.2">
      <c r="B73" s="254" t="s">
        <v>244</v>
      </c>
      <c r="C73" s="226"/>
      <c r="D73" s="227"/>
      <c r="E73" s="140"/>
      <c r="F73" s="140"/>
      <c r="G73" s="13">
        <v>1468.47</v>
      </c>
      <c r="H73" s="14"/>
    </row>
    <row r="74" spans="2:8" ht="15.75" customHeight="1" x14ac:dyDescent="0.2">
      <c r="B74" s="254" t="s">
        <v>246</v>
      </c>
      <c r="C74" s="226"/>
      <c r="D74" s="227"/>
      <c r="E74" s="140"/>
      <c r="F74" s="140"/>
      <c r="G74" s="13">
        <v>8900.83</v>
      </c>
      <c r="H74" s="14"/>
    </row>
    <row r="75" spans="2:8" ht="15.75" customHeight="1" x14ac:dyDescent="0.2">
      <c r="B75" s="254" t="s">
        <v>247</v>
      </c>
      <c r="C75" s="226"/>
      <c r="D75" s="227"/>
      <c r="E75" s="140"/>
      <c r="F75" s="140"/>
      <c r="G75" s="13">
        <v>3398.42</v>
      </c>
      <c r="H75" s="14"/>
    </row>
    <row r="76" spans="2:8" ht="15.75" customHeight="1" x14ac:dyDescent="0.2">
      <c r="B76" s="254" t="s">
        <v>249</v>
      </c>
      <c r="C76" s="226"/>
      <c r="D76" s="227"/>
      <c r="E76" s="140"/>
      <c r="F76" s="140"/>
      <c r="G76" s="13">
        <v>22617.96</v>
      </c>
      <c r="H76" s="14"/>
    </row>
    <row r="77" spans="2:8" ht="15.75" customHeight="1" x14ac:dyDescent="0.2">
      <c r="B77" s="254" t="s">
        <v>250</v>
      </c>
      <c r="C77" s="226"/>
      <c r="D77" s="227"/>
      <c r="E77" s="140"/>
      <c r="F77" s="140"/>
      <c r="G77" s="13">
        <v>302.77999999999997</v>
      </c>
      <c r="H77" s="14"/>
    </row>
    <row r="78" spans="2:8" ht="15.75" customHeight="1" x14ac:dyDescent="0.2">
      <c r="B78" s="254" t="s">
        <v>268</v>
      </c>
      <c r="C78" s="226"/>
      <c r="D78" s="227"/>
      <c r="E78" s="140"/>
      <c r="F78" s="140"/>
      <c r="G78" s="13">
        <v>3028.99</v>
      </c>
      <c r="H78" s="14"/>
    </row>
    <row r="79" spans="2:8" ht="15.75" customHeight="1" x14ac:dyDescent="0.2">
      <c r="B79" s="246" t="s">
        <v>269</v>
      </c>
      <c r="C79" s="223"/>
      <c r="D79" s="224"/>
      <c r="E79" s="139">
        <v>7542</v>
      </c>
      <c r="F79" s="139">
        <v>7542</v>
      </c>
      <c r="G79" s="10">
        <f>G80+G81</f>
        <v>6373.78</v>
      </c>
      <c r="H79" s="11">
        <f>G79/E79*100</f>
        <v>84.51047467515248</v>
      </c>
    </row>
    <row r="80" spans="2:8" ht="15.75" customHeight="1" x14ac:dyDescent="0.2">
      <c r="B80" s="254" t="s">
        <v>270</v>
      </c>
      <c r="C80" s="226"/>
      <c r="D80" s="227"/>
      <c r="E80" s="140"/>
      <c r="F80" s="140"/>
      <c r="G80" s="13">
        <v>1200</v>
      </c>
      <c r="H80" s="14"/>
    </row>
    <row r="81" spans="2:8" ht="15.75" customHeight="1" x14ac:dyDescent="0.2">
      <c r="B81" s="254" t="s">
        <v>271</v>
      </c>
      <c r="C81" s="226"/>
      <c r="D81" s="227"/>
      <c r="E81" s="140"/>
      <c r="F81" s="140"/>
      <c r="G81" s="13">
        <v>5173.78</v>
      </c>
      <c r="H81" s="14"/>
    </row>
    <row r="82" spans="2:8" ht="15.75" customHeight="1" x14ac:dyDescent="0.2">
      <c r="B82" s="246" t="s">
        <v>272</v>
      </c>
      <c r="C82" s="223"/>
      <c r="D82" s="224"/>
      <c r="E82" s="139">
        <f>E83</f>
        <v>272169</v>
      </c>
      <c r="F82" s="139">
        <f t="shared" ref="F82:G82" si="14">F83</f>
        <v>272169</v>
      </c>
      <c r="G82" s="10">
        <f t="shared" si="14"/>
        <v>310751.27</v>
      </c>
      <c r="H82" s="11">
        <f>G82/E82*100</f>
        <v>114.17585029889518</v>
      </c>
    </row>
    <row r="83" spans="2:8" ht="15.75" customHeight="1" x14ac:dyDescent="0.2">
      <c r="B83" s="246" t="s">
        <v>273</v>
      </c>
      <c r="C83" s="223"/>
      <c r="D83" s="224"/>
      <c r="E83" s="139">
        <f>E84+E103+E106+E108</f>
        <v>272169</v>
      </c>
      <c r="F83" s="139">
        <f t="shared" ref="F83" si="15">F84+F103+F106+F108</f>
        <v>272169</v>
      </c>
      <c r="G83" s="10">
        <f>G84+G103+G106+G108+G113</f>
        <v>310751.27</v>
      </c>
      <c r="H83" s="11">
        <f>G83/E83*100</f>
        <v>114.17585029889518</v>
      </c>
    </row>
    <row r="84" spans="2:8" ht="15.75" customHeight="1" x14ac:dyDescent="0.2">
      <c r="B84" s="246" t="s">
        <v>239</v>
      </c>
      <c r="C84" s="223"/>
      <c r="D84" s="224"/>
      <c r="E84" s="139">
        <v>172864</v>
      </c>
      <c r="F84" s="139">
        <v>172864</v>
      </c>
      <c r="G84" s="10">
        <f>SUM(G85:G102)</f>
        <v>183357.63</v>
      </c>
      <c r="H84" s="11">
        <f>G84/E84*100</f>
        <v>106.07045422991486</v>
      </c>
    </row>
    <row r="85" spans="2:8" ht="15.75" customHeight="1" x14ac:dyDescent="0.2">
      <c r="B85" s="254" t="s">
        <v>241</v>
      </c>
      <c r="C85" s="226"/>
      <c r="D85" s="227"/>
      <c r="E85" s="140"/>
      <c r="F85" s="140"/>
      <c r="G85" s="13">
        <v>3354.21</v>
      </c>
      <c r="H85" s="14"/>
    </row>
    <row r="86" spans="2:8" ht="15.75" customHeight="1" x14ac:dyDescent="0.2">
      <c r="B86" s="254" t="s">
        <v>274</v>
      </c>
      <c r="C86" s="226"/>
      <c r="D86" s="227"/>
      <c r="E86" s="140"/>
      <c r="F86" s="140"/>
      <c r="G86" s="13">
        <v>17878.55</v>
      </c>
      <c r="H86" s="14"/>
    </row>
    <row r="87" spans="2:8" ht="15.75" customHeight="1" x14ac:dyDescent="0.2">
      <c r="B87" s="254" t="s">
        <v>245</v>
      </c>
      <c r="C87" s="226"/>
      <c r="D87" s="227"/>
      <c r="E87" s="140"/>
      <c r="F87" s="140"/>
      <c r="G87" s="13">
        <v>4616.58</v>
      </c>
      <c r="H87" s="14"/>
    </row>
    <row r="88" spans="2:8" ht="15.75" customHeight="1" x14ac:dyDescent="0.2">
      <c r="B88" s="254" t="s">
        <v>248</v>
      </c>
      <c r="C88" s="226"/>
      <c r="D88" s="227"/>
      <c r="E88" s="140"/>
      <c r="F88" s="140"/>
      <c r="G88" s="13">
        <v>3884.07</v>
      </c>
      <c r="H88" s="14"/>
    </row>
    <row r="89" spans="2:8" ht="15.75" customHeight="1" x14ac:dyDescent="0.2">
      <c r="B89" s="254" t="s">
        <v>249</v>
      </c>
      <c r="C89" s="226"/>
      <c r="D89" s="227"/>
      <c r="E89" s="140"/>
      <c r="F89" s="140"/>
      <c r="G89" s="13">
        <v>51452.4</v>
      </c>
      <c r="H89" s="14"/>
    </row>
    <row r="90" spans="2:8" ht="15.75" customHeight="1" x14ac:dyDescent="0.2">
      <c r="B90" s="254" t="s">
        <v>250</v>
      </c>
      <c r="C90" s="226"/>
      <c r="D90" s="227"/>
      <c r="E90" s="140"/>
      <c r="F90" s="140"/>
      <c r="G90" s="13">
        <v>3915.02</v>
      </c>
      <c r="H90" s="14"/>
    </row>
    <row r="91" spans="2:8" ht="15.75" customHeight="1" x14ac:dyDescent="0.2">
      <c r="B91" s="254" t="s">
        <v>251</v>
      </c>
      <c r="C91" s="226"/>
      <c r="D91" s="227"/>
      <c r="E91" s="140"/>
      <c r="F91" s="140"/>
      <c r="G91" s="13">
        <v>2420.39</v>
      </c>
      <c r="H91" s="14"/>
    </row>
    <row r="92" spans="2:8" ht="15.75" customHeight="1" x14ac:dyDescent="0.2">
      <c r="B92" s="254" t="s">
        <v>252</v>
      </c>
      <c r="C92" s="226"/>
      <c r="D92" s="227"/>
      <c r="E92" s="140"/>
      <c r="F92" s="140"/>
      <c r="G92" s="13">
        <v>6318.98</v>
      </c>
      <c r="H92" s="14"/>
    </row>
    <row r="93" spans="2:8" ht="15.75" customHeight="1" x14ac:dyDescent="0.2">
      <c r="B93" s="254" t="s">
        <v>253</v>
      </c>
      <c r="C93" s="226"/>
      <c r="D93" s="227"/>
      <c r="E93" s="140"/>
      <c r="F93" s="140"/>
      <c r="G93" s="13">
        <v>1469.1</v>
      </c>
      <c r="H93" s="14"/>
    </row>
    <row r="94" spans="2:8" ht="15.75" customHeight="1" x14ac:dyDescent="0.2">
      <c r="B94" s="254" t="s">
        <v>254</v>
      </c>
      <c r="C94" s="226"/>
      <c r="D94" s="227"/>
      <c r="E94" s="140"/>
      <c r="F94" s="140"/>
      <c r="G94" s="13">
        <v>27907.19</v>
      </c>
      <c r="H94" s="14"/>
    </row>
    <row r="95" spans="2:8" ht="15.75" customHeight="1" x14ac:dyDescent="0.2">
      <c r="B95" s="254" t="s">
        <v>255</v>
      </c>
      <c r="C95" s="226"/>
      <c r="D95" s="227"/>
      <c r="E95" s="140"/>
      <c r="F95" s="140"/>
      <c r="G95" s="13">
        <v>7288.3</v>
      </c>
      <c r="H95" s="14"/>
    </row>
    <row r="96" spans="2:8" ht="15.75" customHeight="1" x14ac:dyDescent="0.2">
      <c r="B96" s="254" t="s">
        <v>256</v>
      </c>
      <c r="C96" s="226"/>
      <c r="D96" s="227"/>
      <c r="E96" s="140"/>
      <c r="F96" s="140"/>
      <c r="G96" s="13">
        <v>10331.209999999999</v>
      </c>
      <c r="H96" s="14"/>
    </row>
    <row r="97" spans="2:8" ht="15.75" customHeight="1" x14ac:dyDescent="0.2">
      <c r="B97" s="254" t="s">
        <v>257</v>
      </c>
      <c r="C97" s="226"/>
      <c r="D97" s="227"/>
      <c r="E97" s="140"/>
      <c r="F97" s="140"/>
      <c r="G97" s="13">
        <v>2466.16</v>
      </c>
      <c r="H97" s="14"/>
    </row>
    <row r="98" spans="2:8" ht="15.75" customHeight="1" x14ac:dyDescent="0.2">
      <c r="B98" s="254" t="s">
        <v>258</v>
      </c>
      <c r="C98" s="226"/>
      <c r="D98" s="227"/>
      <c r="E98" s="140"/>
      <c r="F98" s="140"/>
      <c r="G98" s="13">
        <v>6561.04</v>
      </c>
      <c r="H98" s="14"/>
    </row>
    <row r="99" spans="2:8" ht="15.75" customHeight="1" x14ac:dyDescent="0.2">
      <c r="B99" s="254" t="s">
        <v>275</v>
      </c>
      <c r="C99" s="226"/>
      <c r="D99" s="227"/>
      <c r="E99" s="140"/>
      <c r="F99" s="140"/>
      <c r="G99" s="13">
        <v>11264.36</v>
      </c>
      <c r="H99" s="14"/>
    </row>
    <row r="100" spans="2:8" ht="15.75" customHeight="1" x14ac:dyDescent="0.2">
      <c r="B100" s="254" t="s">
        <v>259</v>
      </c>
      <c r="C100" s="226"/>
      <c r="D100" s="227"/>
      <c r="E100" s="140"/>
      <c r="F100" s="140"/>
      <c r="G100" s="13">
        <v>1340.9</v>
      </c>
      <c r="H100" s="14"/>
    </row>
    <row r="101" spans="2:8" ht="15.75" customHeight="1" x14ac:dyDescent="0.2">
      <c r="B101" s="254" t="s">
        <v>260</v>
      </c>
      <c r="C101" s="226"/>
      <c r="D101" s="227"/>
      <c r="E101" s="140"/>
      <c r="F101" s="140"/>
      <c r="G101" s="13">
        <v>3486.48</v>
      </c>
      <c r="H101" s="14"/>
    </row>
    <row r="102" spans="2:8" ht="15.75" customHeight="1" x14ac:dyDescent="0.2">
      <c r="B102" s="254" t="s">
        <v>276</v>
      </c>
      <c r="C102" s="226"/>
      <c r="D102" s="227"/>
      <c r="E102" s="140"/>
      <c r="F102" s="140"/>
      <c r="G102" s="13">
        <v>17402.689999999999</v>
      </c>
      <c r="H102" s="14"/>
    </row>
    <row r="103" spans="2:8" ht="15.75" customHeight="1" x14ac:dyDescent="0.2">
      <c r="B103" s="246" t="s">
        <v>261</v>
      </c>
      <c r="C103" s="223"/>
      <c r="D103" s="224"/>
      <c r="E103" s="139">
        <v>532</v>
      </c>
      <c r="F103" s="139">
        <v>532</v>
      </c>
      <c r="G103" s="10">
        <f>G104+G105</f>
        <v>1132.5899999999999</v>
      </c>
      <c r="H103" s="11">
        <f>G103/E103*100</f>
        <v>212.89285714285714</v>
      </c>
    </row>
    <row r="104" spans="2:8" ht="15.75" customHeight="1" x14ac:dyDescent="0.2">
      <c r="B104" s="254" t="s">
        <v>262</v>
      </c>
      <c r="C104" s="226"/>
      <c r="D104" s="227"/>
      <c r="E104" s="140"/>
      <c r="F104" s="140"/>
      <c r="G104" s="13">
        <v>1130.77</v>
      </c>
      <c r="H104" s="14"/>
    </row>
    <row r="105" spans="2:8" ht="15.75" customHeight="1" x14ac:dyDescent="0.25">
      <c r="B105" s="261" t="s">
        <v>303</v>
      </c>
      <c r="C105" s="259"/>
      <c r="D105" s="260"/>
      <c r="E105" s="140"/>
      <c r="F105" s="140"/>
      <c r="G105" s="13">
        <v>1.82</v>
      </c>
      <c r="H105" s="14"/>
    </row>
    <row r="106" spans="2:8" ht="15.75" customHeight="1" x14ac:dyDescent="0.2">
      <c r="B106" s="246" t="s">
        <v>277</v>
      </c>
      <c r="C106" s="223"/>
      <c r="D106" s="224"/>
      <c r="E106" s="139">
        <v>4500</v>
      </c>
      <c r="F106" s="139">
        <v>4500</v>
      </c>
      <c r="G106" s="10">
        <f>G107</f>
        <v>5877.17</v>
      </c>
      <c r="H106" s="11">
        <f>G106/E106*100</f>
        <v>130.60377777777779</v>
      </c>
    </row>
    <row r="107" spans="2:8" ht="15.75" customHeight="1" x14ac:dyDescent="0.2">
      <c r="B107" s="254" t="s">
        <v>278</v>
      </c>
      <c r="C107" s="226"/>
      <c r="D107" s="227"/>
      <c r="E107" s="140"/>
      <c r="F107" s="140"/>
      <c r="G107" s="13">
        <v>5877.17</v>
      </c>
      <c r="H107" s="14"/>
    </row>
    <row r="108" spans="2:8" ht="15.75" customHeight="1" x14ac:dyDescent="0.2">
      <c r="B108" s="246" t="s">
        <v>269</v>
      </c>
      <c r="C108" s="223"/>
      <c r="D108" s="224"/>
      <c r="E108" s="139">
        <v>94273</v>
      </c>
      <c r="F108" s="139">
        <v>94273</v>
      </c>
      <c r="G108" s="10">
        <f>SUM(G109:G112)</f>
        <v>94503.01999999999</v>
      </c>
      <c r="H108" s="11">
        <f>G108/E108*100</f>
        <v>100.2439935082155</v>
      </c>
    </row>
    <row r="109" spans="2:8" ht="15.75" customHeight="1" x14ac:dyDescent="0.2">
      <c r="B109" s="254" t="s">
        <v>270</v>
      </c>
      <c r="C109" s="226"/>
      <c r="D109" s="227"/>
      <c r="E109" s="140"/>
      <c r="F109" s="140"/>
      <c r="G109" s="13">
        <v>2800</v>
      </c>
      <c r="H109" s="11"/>
    </row>
    <row r="110" spans="2:8" ht="15.75" customHeight="1" x14ac:dyDescent="0.2">
      <c r="B110" s="254" t="s">
        <v>279</v>
      </c>
      <c r="C110" s="226"/>
      <c r="D110" s="227"/>
      <c r="E110" s="140"/>
      <c r="F110" s="140"/>
      <c r="G110" s="13">
        <v>4097.82</v>
      </c>
      <c r="H110" s="11"/>
    </row>
    <row r="111" spans="2:8" ht="15.75" customHeight="1" x14ac:dyDescent="0.2">
      <c r="B111" s="254" t="s">
        <v>271</v>
      </c>
      <c r="C111" s="226"/>
      <c r="D111" s="227"/>
      <c r="E111" s="140"/>
      <c r="F111" s="140"/>
      <c r="G111" s="13">
        <v>69687.539999999994</v>
      </c>
      <c r="H111" s="11"/>
    </row>
    <row r="112" spans="2:8" ht="15.75" customHeight="1" x14ac:dyDescent="0.2">
      <c r="B112" s="254" t="s">
        <v>280</v>
      </c>
      <c r="C112" s="226"/>
      <c r="D112" s="227"/>
      <c r="E112" s="140"/>
      <c r="F112" s="140"/>
      <c r="G112" s="13">
        <v>17917.66</v>
      </c>
      <c r="H112" s="11"/>
    </row>
    <row r="113" spans="2:8" ht="15.75" customHeight="1" x14ac:dyDescent="0.25">
      <c r="B113" s="222" t="s">
        <v>283</v>
      </c>
      <c r="C113" s="257"/>
      <c r="D113" s="258"/>
      <c r="E113" s="143">
        <v>0</v>
      </c>
      <c r="F113" s="143">
        <v>0</v>
      </c>
      <c r="G113" s="112">
        <f>G114</f>
        <v>25880.86</v>
      </c>
      <c r="H113" s="11"/>
    </row>
    <row r="114" spans="2:8" ht="15.75" customHeight="1" x14ac:dyDescent="0.25">
      <c r="B114" s="225" t="s">
        <v>284</v>
      </c>
      <c r="C114" s="259"/>
      <c r="D114" s="260"/>
      <c r="E114" s="140"/>
      <c r="F114" s="140"/>
      <c r="G114" s="13">
        <v>25880.86</v>
      </c>
      <c r="H114" s="14"/>
    </row>
    <row r="115" spans="2:8" ht="15.75" customHeight="1" x14ac:dyDescent="0.2">
      <c r="B115" s="246" t="s">
        <v>281</v>
      </c>
      <c r="C115" s="223"/>
      <c r="D115" s="224"/>
      <c r="E115" s="139">
        <f>E116</f>
        <v>291056</v>
      </c>
      <c r="F115" s="139">
        <f>F116</f>
        <v>291056</v>
      </c>
      <c r="G115" s="10">
        <f>G116</f>
        <v>147000.84</v>
      </c>
      <c r="H115" s="11">
        <f>G115/E115*100</f>
        <v>50.50603320323237</v>
      </c>
    </row>
    <row r="116" spans="2:8" ht="15.75" customHeight="1" x14ac:dyDescent="0.2">
      <c r="B116" s="246" t="s">
        <v>282</v>
      </c>
      <c r="C116" s="223"/>
      <c r="D116" s="224"/>
      <c r="E116" s="139">
        <f>E117+E120+E124</f>
        <v>291056</v>
      </c>
      <c r="F116" s="139">
        <f>F117+F120+F124</f>
        <v>291056</v>
      </c>
      <c r="G116" s="10">
        <f>G117+G120+G124</f>
        <v>147000.84</v>
      </c>
      <c r="H116" s="11">
        <f>G116/E116*100</f>
        <v>50.50603320323237</v>
      </c>
    </row>
    <row r="117" spans="2:8" ht="15.75" customHeight="1" x14ac:dyDescent="0.2">
      <c r="B117" s="246" t="s">
        <v>239</v>
      </c>
      <c r="C117" s="223"/>
      <c r="D117" s="224"/>
      <c r="E117" s="139">
        <v>56738</v>
      </c>
      <c r="F117" s="139">
        <v>56738</v>
      </c>
      <c r="G117" s="10">
        <f>G118+G119</f>
        <v>19222.11</v>
      </c>
      <c r="H117" s="11">
        <f>G117/E117*100</f>
        <v>33.878723254256407</v>
      </c>
    </row>
    <row r="118" spans="2:8" ht="15.75" customHeight="1" x14ac:dyDescent="0.2">
      <c r="B118" s="254" t="s">
        <v>254</v>
      </c>
      <c r="C118" s="226"/>
      <c r="D118" s="227"/>
      <c r="E118" s="140"/>
      <c r="F118" s="140"/>
      <c r="G118" s="13">
        <v>18494.080000000002</v>
      </c>
      <c r="H118" s="14"/>
    </row>
    <row r="119" spans="2:8" ht="15.75" customHeight="1" x14ac:dyDescent="0.2">
      <c r="B119" s="254" t="s">
        <v>268</v>
      </c>
      <c r="C119" s="226"/>
      <c r="D119" s="227"/>
      <c r="E119" s="140"/>
      <c r="F119" s="140"/>
      <c r="G119" s="13">
        <v>728.03</v>
      </c>
      <c r="H119" s="14"/>
    </row>
    <row r="120" spans="2:8" ht="15.75" customHeight="1" x14ac:dyDescent="0.2">
      <c r="B120" s="246" t="s">
        <v>269</v>
      </c>
      <c r="C120" s="223"/>
      <c r="D120" s="224"/>
      <c r="E120" s="139">
        <v>158888</v>
      </c>
      <c r="F120" s="139">
        <v>158888</v>
      </c>
      <c r="G120" s="10">
        <f>G121+G122+G123</f>
        <v>71230.559999999998</v>
      </c>
      <c r="H120" s="11">
        <f>G120/E120*100</f>
        <v>44.830673178591205</v>
      </c>
    </row>
    <row r="121" spans="2:8" ht="15.75" customHeight="1" x14ac:dyDescent="0.2">
      <c r="B121" s="254" t="s">
        <v>270</v>
      </c>
      <c r="C121" s="226"/>
      <c r="D121" s="227"/>
      <c r="E121" s="140"/>
      <c r="F121" s="140"/>
      <c r="G121" s="13">
        <v>46056.03</v>
      </c>
      <c r="H121" s="14"/>
    </row>
    <row r="122" spans="2:8" ht="15.75" customHeight="1" x14ac:dyDescent="0.2">
      <c r="B122" s="254" t="s">
        <v>279</v>
      </c>
      <c r="C122" s="226"/>
      <c r="D122" s="227"/>
      <c r="E122" s="140"/>
      <c r="F122" s="140"/>
      <c r="G122" s="13">
        <v>24710</v>
      </c>
      <c r="H122" s="14"/>
    </row>
    <row r="123" spans="2:8" ht="15.75" customHeight="1" x14ac:dyDescent="0.2">
      <c r="B123" s="254" t="s">
        <v>271</v>
      </c>
      <c r="C123" s="226"/>
      <c r="D123" s="227"/>
      <c r="E123" s="140"/>
      <c r="F123" s="140"/>
      <c r="G123" s="13">
        <v>464.53</v>
      </c>
      <c r="H123" s="14"/>
    </row>
    <row r="124" spans="2:8" ht="15.75" customHeight="1" x14ac:dyDescent="0.2">
      <c r="B124" s="246" t="s">
        <v>283</v>
      </c>
      <c r="C124" s="223"/>
      <c r="D124" s="224"/>
      <c r="E124" s="139">
        <v>75430</v>
      </c>
      <c r="F124" s="139">
        <v>75430</v>
      </c>
      <c r="G124" s="10">
        <f>G125</f>
        <v>56548.17</v>
      </c>
      <c r="H124" s="11">
        <f>G124/E124*100</f>
        <v>74.967744929073305</v>
      </c>
    </row>
    <row r="125" spans="2:8" ht="15.75" customHeight="1" x14ac:dyDescent="0.2">
      <c r="B125" s="254" t="s">
        <v>284</v>
      </c>
      <c r="C125" s="226"/>
      <c r="D125" s="227"/>
      <c r="E125" s="140"/>
      <c r="F125" s="140"/>
      <c r="G125" s="13">
        <v>56548.17</v>
      </c>
      <c r="H125" s="14"/>
    </row>
    <row r="126" spans="2:8" ht="15.75" customHeight="1" x14ac:dyDescent="0.2">
      <c r="B126" s="246" t="s">
        <v>285</v>
      </c>
      <c r="C126" s="223"/>
      <c r="D126" s="224"/>
      <c r="E126" s="139">
        <f>E127</f>
        <v>300</v>
      </c>
      <c r="F126" s="139">
        <v>300</v>
      </c>
      <c r="G126" s="10">
        <f>G127</f>
        <v>1798</v>
      </c>
      <c r="H126" s="11">
        <f>G126/E126*100</f>
        <v>599.33333333333337</v>
      </c>
    </row>
    <row r="127" spans="2:8" ht="15.75" customHeight="1" x14ac:dyDescent="0.2">
      <c r="B127" s="246" t="s">
        <v>286</v>
      </c>
      <c r="C127" s="223"/>
      <c r="D127" s="224"/>
      <c r="E127" s="139">
        <f>E128</f>
        <v>300</v>
      </c>
      <c r="F127" s="139">
        <v>300</v>
      </c>
      <c r="G127" s="10">
        <f>G128</f>
        <v>1798</v>
      </c>
      <c r="H127" s="11">
        <f>G127/E127*100</f>
        <v>599.33333333333337</v>
      </c>
    </row>
    <row r="128" spans="2:8" ht="15.75" customHeight="1" x14ac:dyDescent="0.2">
      <c r="B128" s="246" t="s">
        <v>239</v>
      </c>
      <c r="C128" s="223"/>
      <c r="D128" s="224"/>
      <c r="E128" s="139">
        <v>300</v>
      </c>
      <c r="F128" s="139">
        <v>300</v>
      </c>
      <c r="G128" s="10">
        <f>G129</f>
        <v>1798</v>
      </c>
      <c r="H128" s="11">
        <f>G128/E128*100</f>
        <v>599.33333333333337</v>
      </c>
    </row>
    <row r="129" spans="2:8" ht="15.75" customHeight="1" x14ac:dyDescent="0.2">
      <c r="B129" s="254" t="s">
        <v>256</v>
      </c>
      <c r="C129" s="226"/>
      <c r="D129" s="227"/>
      <c r="E129" s="140"/>
      <c r="F129" s="140"/>
      <c r="G129" s="13">
        <v>1798</v>
      </c>
      <c r="H129" s="14"/>
    </row>
    <row r="130" spans="2:8" ht="27" customHeight="1" x14ac:dyDescent="0.2">
      <c r="B130" s="246" t="s">
        <v>287</v>
      </c>
      <c r="C130" s="223"/>
      <c r="D130" s="224"/>
      <c r="E130" s="139">
        <f>E131</f>
        <v>12343</v>
      </c>
      <c r="F130" s="139">
        <f>F131</f>
        <v>12343</v>
      </c>
      <c r="G130" s="10">
        <f t="shared" ref="G130" si="16">G131</f>
        <v>11680</v>
      </c>
      <c r="H130" s="11">
        <f>G130/E130*100</f>
        <v>94.628534391963058</v>
      </c>
    </row>
    <row r="131" spans="2:8" ht="30" customHeight="1" x14ac:dyDescent="0.2">
      <c r="B131" s="246" t="s">
        <v>288</v>
      </c>
      <c r="C131" s="223"/>
      <c r="D131" s="224"/>
      <c r="E131" s="139">
        <f>E132</f>
        <v>12343</v>
      </c>
      <c r="F131" s="139">
        <v>12343</v>
      </c>
      <c r="G131" s="10">
        <v>11680</v>
      </c>
      <c r="H131" s="11">
        <f>G131/E131*100</f>
        <v>94.628534391963058</v>
      </c>
    </row>
    <row r="132" spans="2:8" ht="15.75" customHeight="1" x14ac:dyDescent="0.2">
      <c r="B132" s="246" t="s">
        <v>269</v>
      </c>
      <c r="C132" s="223"/>
      <c r="D132" s="224"/>
      <c r="E132" s="139">
        <v>12343</v>
      </c>
      <c r="F132" s="139">
        <v>12343</v>
      </c>
      <c r="G132" s="10">
        <f>G133</f>
        <v>11680</v>
      </c>
      <c r="H132" s="11">
        <f>G132/E132*100</f>
        <v>94.628534391963058</v>
      </c>
    </row>
    <row r="133" spans="2:8" ht="15.75" customHeight="1" x14ac:dyDescent="0.2">
      <c r="B133" s="254" t="s">
        <v>280</v>
      </c>
      <c r="C133" s="226"/>
      <c r="D133" s="227"/>
      <c r="E133" s="140"/>
      <c r="F133" s="140"/>
      <c r="G133" s="13">
        <v>11680</v>
      </c>
      <c r="H133" s="14"/>
    </row>
    <row r="134" spans="2:8" ht="45" customHeight="1" x14ac:dyDescent="0.2">
      <c r="B134" s="219" t="s">
        <v>301</v>
      </c>
      <c r="C134" s="220"/>
      <c r="D134" s="221"/>
      <c r="E134" s="142">
        <f>E135+E155+E187+E198+E202</f>
        <v>13267</v>
      </c>
      <c r="F134" s="142">
        <f t="shared" ref="F134:G136" si="17">F135</f>
        <v>13267</v>
      </c>
      <c r="G134" s="21">
        <f t="shared" si="17"/>
        <v>13266.18</v>
      </c>
      <c r="H134" s="22">
        <f>G134/E134*100</f>
        <v>99.993819250772603</v>
      </c>
    </row>
    <row r="135" spans="2:8" x14ac:dyDescent="0.2">
      <c r="B135" s="222" t="s">
        <v>281</v>
      </c>
      <c r="C135" s="223"/>
      <c r="D135" s="224"/>
      <c r="E135" s="139">
        <f>E136</f>
        <v>13267</v>
      </c>
      <c r="F135" s="139">
        <f t="shared" si="17"/>
        <v>13267</v>
      </c>
      <c r="G135" s="10">
        <f t="shared" si="17"/>
        <v>13266.18</v>
      </c>
      <c r="H135" s="11">
        <f>G135/E135*100</f>
        <v>99.993819250772603</v>
      </c>
    </row>
    <row r="136" spans="2:8" x14ac:dyDescent="0.2">
      <c r="B136" s="222" t="s">
        <v>302</v>
      </c>
      <c r="C136" s="223"/>
      <c r="D136" s="224"/>
      <c r="E136" s="139">
        <f>E137+E141+E152</f>
        <v>13267</v>
      </c>
      <c r="F136" s="139">
        <f t="shared" si="17"/>
        <v>13267</v>
      </c>
      <c r="G136" s="10">
        <f t="shared" si="17"/>
        <v>13266.18</v>
      </c>
      <c r="H136" s="11">
        <f>G136/E136*100</f>
        <v>99.993819250772603</v>
      </c>
    </row>
    <row r="137" spans="2:8" x14ac:dyDescent="0.2">
      <c r="B137" s="222" t="s">
        <v>269</v>
      </c>
      <c r="C137" s="223"/>
      <c r="D137" s="224"/>
      <c r="E137" s="139">
        <v>13267</v>
      </c>
      <c r="F137" s="139">
        <v>13267</v>
      </c>
      <c r="G137" s="10">
        <f>G138+G139+G140</f>
        <v>13266.18</v>
      </c>
      <c r="H137" s="11">
        <f>G137/E137*100</f>
        <v>99.993819250772603</v>
      </c>
    </row>
    <row r="138" spans="2:8" x14ac:dyDescent="0.2">
      <c r="B138" s="225" t="s">
        <v>280</v>
      </c>
      <c r="C138" s="226"/>
      <c r="D138" s="227"/>
      <c r="E138" s="140"/>
      <c r="F138" s="140"/>
      <c r="G138" s="13">
        <v>13266.18</v>
      </c>
      <c r="H138" s="14"/>
    </row>
  </sheetData>
  <mergeCells count="134"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31:D131"/>
    <mergeCell ref="B132:D132"/>
    <mergeCell ref="B133:D133"/>
    <mergeCell ref="B124:D124"/>
    <mergeCell ref="B125:D125"/>
    <mergeCell ref="B126:D126"/>
    <mergeCell ref="B127:D127"/>
    <mergeCell ref="B128:D128"/>
    <mergeCell ref="B129:D129"/>
    <mergeCell ref="B130:D130"/>
    <mergeCell ref="B111:D111"/>
    <mergeCell ref="B112:D112"/>
    <mergeCell ref="B115:D115"/>
    <mergeCell ref="B113:D113"/>
    <mergeCell ref="B114:D114"/>
    <mergeCell ref="B96:D96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134:D134"/>
    <mergeCell ref="B135:D135"/>
    <mergeCell ref="B136:D136"/>
    <mergeCell ref="B137:D137"/>
    <mergeCell ref="B138:D138"/>
    <mergeCell ref="B2:H2"/>
    <mergeCell ref="B4:H4"/>
    <mergeCell ref="B6:D6"/>
    <mergeCell ref="B7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3:D23"/>
  </mergeCells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SAŽETAK!Podrucje_ispisa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Park Prirode Papuk</cp:lastModifiedBy>
  <cp:lastPrinted>2024-04-09T13:23:26Z</cp:lastPrinted>
  <dcterms:created xsi:type="dcterms:W3CDTF">2022-08-12T12:51:00Z</dcterms:created>
  <dcterms:modified xsi:type="dcterms:W3CDTF">2024-04-15T09:19:14Z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  <property fmtid="{D5CDD505-2E9C-101B-9397-08002B2CF9AE}" pid="3" name="ICV">
    <vt:lpwstr>9BB00D5B60A54FB4988677C9E6C654D2_13</vt:lpwstr>
  </property>
  <property fmtid="{D5CDD505-2E9C-101B-9397-08002B2CF9AE}" pid="4" name="KSOProductBuildVer">
    <vt:lpwstr>1033-12.2.0.13110</vt:lpwstr>
  </property>
</Properties>
</file>